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regitra-my.sharepoint.com/personal/vaida_sakalauskiene_regitra_lt/Documents/Documents/2025 PIRKIMAI/9193_Ūkinės prekės/2. Sąlygos/"/>
    </mc:Choice>
  </mc:AlternateContent>
  <xr:revisionPtr revIDLastSave="316" documentId="11_F25DC773A252ABDACC1048BA11DC7D005ADE58EC" xr6:coauthVersionLast="47" xr6:coauthVersionMax="47" xr10:uidLastSave="{459B880A-3142-4965-8C52-8CA7525276FD}"/>
  <bookViews>
    <workbookView xWindow="-110" yWindow="-110" windowWidth="19420" windowHeight="10300" xr2:uid="{00000000-000D-0000-FFFF-FFFF00000000}"/>
  </bookViews>
  <sheets>
    <sheet name="Prekių TS, preliminarūs kieki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2" i="1" l="1"/>
  <c r="K148" i="1"/>
  <c r="K144" i="1"/>
  <c r="K138" i="1"/>
  <c r="K133" i="1"/>
  <c r="K129" i="1"/>
  <c r="K124" i="1"/>
  <c r="K120" i="1"/>
  <c r="K5" i="1"/>
  <c r="K11" i="1"/>
  <c r="K14" i="1"/>
  <c r="K18" i="1"/>
  <c r="K21" i="1"/>
  <c r="K25" i="1"/>
  <c r="K30" i="1"/>
  <c r="K33" i="1"/>
  <c r="K36" i="1"/>
  <c r="K39" i="1"/>
  <c r="K43" i="1"/>
  <c r="K46" i="1"/>
  <c r="K50" i="1"/>
  <c r="K56" i="1"/>
  <c r="K60" i="1"/>
  <c r="K63" i="1"/>
  <c r="K66" i="1"/>
  <c r="K70" i="1"/>
  <c r="K74" i="1"/>
  <c r="K77" i="1"/>
  <c r="K80" i="1"/>
  <c r="K85" i="1"/>
  <c r="K88" i="1"/>
  <c r="K92" i="1"/>
  <c r="K96" i="1"/>
  <c r="K98" i="1"/>
  <c r="K102" i="1"/>
  <c r="K105" i="1"/>
  <c r="K108" i="1"/>
  <c r="K112" i="1"/>
  <c r="K116" i="1"/>
  <c r="K158" i="1" l="1"/>
  <c r="K162" i="1" s="1"/>
  <c r="K159" i="1" l="1"/>
  <c r="K160" i="1" s="1"/>
  <c r="K163" i="1" s="1"/>
</calcChain>
</file>

<file path=xl/sharedStrings.xml><?xml version="1.0" encoding="utf-8"?>
<sst xmlns="http://schemas.openxmlformats.org/spreadsheetml/2006/main" count="369" uniqueCount="244">
  <si>
    <t>PASIŪLYMO KAINOS VERTINIMO LENTELĖ</t>
  </si>
  <si>
    <t>Eil. Nr.</t>
  </si>
  <si>
    <t>Prekių pavadinimai</t>
  </si>
  <si>
    <t>Reikalaujamos reikšmės prakėms</t>
  </si>
  <si>
    <t>Tiekėjo siūlomos prekės pavadinimas/modelis ir konkrečios reikšmės 
(pildo tiekėjas)</t>
  </si>
  <si>
    <t>Siūlomų prekių patvirtinantys šaltiniai, turi būti nurodyti šaltiniai (F) stulpelyje (Siūlomos prekės kodas / interneto svetainės nuoroda arba pateiktas prekės gamintojo ar jo įgaliotų atstovų dokumentas, patvirtinantis siūlomą reikšme ar kiti lygiaverčiais įrodymai)</t>
  </si>
  <si>
    <t>Prekės mato  vnt.</t>
  </si>
  <si>
    <t>*Prekių preliminarūs kiekiai,                mato vnt.</t>
  </si>
  <si>
    <t>Maksimalus priimtinas įkainis už mato vnt. EUR be PVM</t>
  </si>
  <si>
    <t>**Tiekėjo siūlomas įkainis Eur be PVM, vnt.</t>
  </si>
  <si>
    <t>Bendra kaina EUR be PVM</t>
  </si>
  <si>
    <t>Ilgikliai ritėje</t>
  </si>
  <si>
    <t>Ilgiklis ritėje su įžeminimo kontaktais</t>
  </si>
  <si>
    <t>Vnt.</t>
  </si>
  <si>
    <t>Plastiko</t>
  </si>
  <si>
    <t>Taip</t>
  </si>
  <si>
    <t xml:space="preserve">4 lizdų </t>
  </si>
  <si>
    <t>Ilgiklio el. laido ilgis</t>
  </si>
  <si>
    <t>ne mažiau kaip 25 m</t>
  </si>
  <si>
    <t>El. laido tipas</t>
  </si>
  <si>
    <t>ne mažiau kaip 3 x 1,5 mm²</t>
  </si>
  <si>
    <t>Gamintojo arba tiekėjo 12 mėn. garantija.</t>
  </si>
  <si>
    <t>Aušinimo skystis</t>
  </si>
  <si>
    <t>Aušinimo skystis G12</t>
  </si>
  <si>
    <t xml:space="preserve">Užšalimo temperatūra </t>
  </si>
  <si>
    <t>ne aukštesnė kaip iki – 35 ˚C</t>
  </si>
  <si>
    <t>Talpa</t>
  </si>
  <si>
    <t>Langų plovimo skystis</t>
  </si>
  <si>
    <t>Tipas</t>
  </si>
  <si>
    <t>Žieminis</t>
  </si>
  <si>
    <t>ne aukštesnė kaip – 25 ˚C</t>
  </si>
  <si>
    <t>ne mažiau kaip 4 litrų</t>
  </si>
  <si>
    <t>Vasarinis</t>
  </si>
  <si>
    <t>Akumuliatoriai</t>
  </si>
  <si>
    <t>Akumuliatorius</t>
  </si>
  <si>
    <t>Įtampa</t>
  </si>
  <si>
    <t>12 V</t>
  </si>
  <si>
    <t>60-65 Ah</t>
  </si>
  <si>
    <t>Startinė srovė</t>
  </si>
  <si>
    <t>ne mažiau kaip 510 A</t>
  </si>
  <si>
    <t>Hermetikai</t>
  </si>
  <si>
    <t>Silikoninis hermetikas</t>
  </si>
  <si>
    <t xml:space="preserve">Pakuotė </t>
  </si>
  <si>
    <t>ne mažiau kaip 280 ml</t>
  </si>
  <si>
    <t xml:space="preserve">Atsparus drėgmei ir pelėsiams </t>
  </si>
  <si>
    <t>Atsparus valymo ir plovimo priemonių poveikiui</t>
  </si>
  <si>
    <t>Elastingas</t>
  </si>
  <si>
    <t>Universalūs montažiniai klijai</t>
  </si>
  <si>
    <t>Klijų naudojimo sritys</t>
  </si>
  <si>
    <t xml:space="preserve">Betonas, gipsas, mediena, popierius </t>
  </si>
  <si>
    <t>ne mažiau kaip 300 ml</t>
  </si>
  <si>
    <t>Sifonai</t>
  </si>
  <si>
    <t>Kriauklės sifonas</t>
  </si>
  <si>
    <t xml:space="preserve">Medžiaga </t>
  </si>
  <si>
    <t>Polipropileninis</t>
  </si>
  <si>
    <t xml:space="preserve">Skersmuo </t>
  </si>
  <si>
    <t>40 mm</t>
  </si>
  <si>
    <t>Spynos</t>
  </si>
  <si>
    <t xml:space="preserve">Spynos cilindras padengtas žalvariu, komplekte </t>
  </si>
  <si>
    <t>Raktų komplekte</t>
  </si>
  <si>
    <t>ne mažiau kaip 3 raktai</t>
  </si>
  <si>
    <t>Matmenys</t>
  </si>
  <si>
    <t>60 x 30 mm</t>
  </si>
  <si>
    <t>Įledžiamoji spyna</t>
  </si>
  <si>
    <t>Durų įleidžiamoji spyna</t>
  </si>
  <si>
    <t>Atstumas tarp rankenos ir cilindro išpjovos centro</t>
  </si>
  <si>
    <t>85 mm</t>
  </si>
  <si>
    <t>Varstymo kryptis</t>
  </si>
  <si>
    <t>Universali</t>
  </si>
  <si>
    <t>Metalinis</t>
  </si>
  <si>
    <t>Priemonės teritorijos priežiūrai</t>
  </si>
  <si>
    <t>Milteliai skruzdėlėms naikinti</t>
  </si>
  <si>
    <t>Pakuotė</t>
  </si>
  <si>
    <t>Skirti naudoti patalpose ir atvirose erdvėse</t>
  </si>
  <si>
    <t xml:space="preserve">Įpakavimas </t>
  </si>
  <si>
    <t>ne mažesnis kaip 100 gr.</t>
  </si>
  <si>
    <t xml:space="preserve">Smėlio ir druskos mišinys </t>
  </si>
  <si>
    <t>ne mažiau kaip 25 kg</t>
  </si>
  <si>
    <t>Mišiniui naudojamas natrio chloridas (druska) (NaCl) netoksiška, neradioaktyvi ir nesukelianti alergijos, užtikrinanti saugaus eismo reikalavimus.</t>
  </si>
  <si>
    <t>Sumaišytas, paruoštas naudojimui</t>
  </si>
  <si>
    <t>Sniego kastuvas</t>
  </si>
  <si>
    <t xml:space="preserve">Darbinės dalies medžiaga </t>
  </si>
  <si>
    <t>Plastikas, aliumnis arba metalo lydinis</t>
  </si>
  <si>
    <t>Tleskopinis kotas</t>
  </si>
  <si>
    <t>Koto medžiaga</t>
  </si>
  <si>
    <t>Aliuminis</t>
  </si>
  <si>
    <t>Darbinės dalies plotis</t>
  </si>
  <si>
    <t>ne mažiau kaip 50 cm</t>
  </si>
  <si>
    <t>Darbinės dalies ilgis</t>
  </si>
  <si>
    <t>ne mažiau kaip  40 cm</t>
  </si>
  <si>
    <t>Sniego stumtuvas</t>
  </si>
  <si>
    <t>ne mažiau kaip 65 cm</t>
  </si>
  <si>
    <t>Šepetys grindims su šluoste</t>
  </si>
  <si>
    <t>Koto ilgis</t>
  </si>
  <si>
    <t>ne mažiau kaip 1,3 m</t>
  </si>
  <si>
    <t>ne mažiau 40 cm</t>
  </si>
  <si>
    <t>Šluota grindims</t>
  </si>
  <si>
    <t xml:space="preserve">Šluota grindims </t>
  </si>
  <si>
    <t>ne mažiau kaip 1,2 m</t>
  </si>
  <si>
    <t>ne mažiau 30 cm</t>
  </si>
  <si>
    <t xml:space="preserve">Vienratis karutis </t>
  </si>
  <si>
    <t xml:space="preserve">Talpa </t>
  </si>
  <si>
    <t>ne mažiau kaip 100 l</t>
  </si>
  <si>
    <t>Maksimali apkrova</t>
  </si>
  <si>
    <t>ne mažiau kaip 150 kg</t>
  </si>
  <si>
    <t>Aliumnio lydinis arba metalo lydinis</t>
  </si>
  <si>
    <t>Akumuliatorinis dulkių siurblys</t>
  </si>
  <si>
    <t xml:space="preserve">Akumuliatorius </t>
  </si>
  <si>
    <t>oro srautas</t>
  </si>
  <si>
    <t>ne mažiau kaip - 1.4 m³/min</t>
  </si>
  <si>
    <t>Konteinerio talpa</t>
  </si>
  <si>
    <t>ne mažiau kaip - 0,65 l</t>
  </si>
  <si>
    <t>Lemputės</t>
  </si>
  <si>
    <t>LED lemputė G24D</t>
  </si>
  <si>
    <t xml:space="preserve">Cokolis </t>
  </si>
  <si>
    <t>G24D-3</t>
  </si>
  <si>
    <t>Galingumas</t>
  </si>
  <si>
    <t>ne mažiau kaip 7,5 W</t>
  </si>
  <si>
    <t>LED lemputė G23</t>
  </si>
  <si>
    <t>G23</t>
  </si>
  <si>
    <t>ne mažiau kaip 4 W</t>
  </si>
  <si>
    <t>Elektrinis virdulis</t>
  </si>
  <si>
    <t>ne mažiau kaip - 1,7 l</t>
  </si>
  <si>
    <t>Uždengtas kaitinimo elementas</t>
  </si>
  <si>
    <t xml:space="preserve">Korpuso medžiaga </t>
  </si>
  <si>
    <t>Nerūdijančiojo plieno</t>
  </si>
  <si>
    <t>Apsauga nuo perkaitimo</t>
  </si>
  <si>
    <t>Laistymo vežimėlis su žarna</t>
  </si>
  <si>
    <t>Žarnos ilgis</t>
  </si>
  <si>
    <t>ne mažiau kaip 20 m</t>
  </si>
  <si>
    <t>Žarnos skersmuo</t>
  </si>
  <si>
    <t>13 mm ± 0,5 mm</t>
  </si>
  <si>
    <t xml:space="preserve">Suktukas </t>
  </si>
  <si>
    <t xml:space="preserve">Akumuliatorinis suktukas </t>
  </si>
  <si>
    <t>Darbo rėžimas</t>
  </si>
  <si>
    <t>suktuvas/gręžtuvas</t>
  </si>
  <si>
    <t>Akumuliatoriaus įtampa</t>
  </si>
  <si>
    <t>ne mažiau kaip - 14 V</t>
  </si>
  <si>
    <t>Grėblys vėduoklinis</t>
  </si>
  <si>
    <t xml:space="preserve">Grėblys </t>
  </si>
  <si>
    <t>ne mažiau kaip - 1,70 m</t>
  </si>
  <si>
    <t>Darbinis plotis</t>
  </si>
  <si>
    <t>ne mažiau kaip - 0,50 m</t>
  </si>
  <si>
    <t>Aliuminis/plastikas</t>
  </si>
  <si>
    <t>Mopas (šluostė)</t>
  </si>
  <si>
    <t>ilgis</t>
  </si>
  <si>
    <t>ne mažiau kaip - 40 cm</t>
  </si>
  <si>
    <t>Langų valymo įrankiai</t>
  </si>
  <si>
    <t>langų sausintuvo su guma plotis</t>
  </si>
  <si>
    <t>ne mažiau kaip 28 cm</t>
  </si>
  <si>
    <t>šluostės laikiklio plotis</t>
  </si>
  <si>
    <t>šluostės plotis</t>
  </si>
  <si>
    <t>Kotas teleskopinis langų valymo įrankiams</t>
  </si>
  <si>
    <t>Ilgis</t>
  </si>
  <si>
    <t>Teleskopinis kotas</t>
  </si>
  <si>
    <t>Kastuvas</t>
  </si>
  <si>
    <t>ne mažiau kaip 1,15 m</t>
  </si>
  <si>
    <t xml:space="preserve">plienas </t>
  </si>
  <si>
    <t>Šakų genėjimo teleskopinės žirklės</t>
  </si>
  <si>
    <t>ne mažiau kaip - 1,6 m</t>
  </si>
  <si>
    <t>kerpamas storis</t>
  </si>
  <si>
    <t>ne mažiau kaip - 3 cm</t>
  </si>
  <si>
    <t>Metalo grąžtų rinkinis</t>
  </si>
  <si>
    <t>Komplektas</t>
  </si>
  <si>
    <t>taip</t>
  </si>
  <si>
    <t>Skersmuo</t>
  </si>
  <si>
    <t>nuo 1,0 mm iki 10,0 mm</t>
  </si>
  <si>
    <t>Apdirbama medžiaga</t>
  </si>
  <si>
    <t>metalas</t>
  </si>
  <si>
    <t>Žibintuvėliai pakraunami</t>
  </si>
  <si>
    <t>Magnetas</t>
  </si>
  <si>
    <t>Veikimo laikas įkrovus</t>
  </si>
  <si>
    <t>ne mažiau kaip - 6 val</t>
  </si>
  <si>
    <t>Pakrovėjas</t>
  </si>
  <si>
    <t xml:space="preserve">Kopėčios </t>
  </si>
  <si>
    <t>Pakopos</t>
  </si>
  <si>
    <t>ne mažiau kaip - 7 vnt.</t>
  </si>
  <si>
    <t>Aukštis</t>
  </si>
  <si>
    <t>ne mažiau kaip - 1,8 m</t>
  </si>
  <si>
    <t>Krūmapjovė</t>
  </si>
  <si>
    <t>Su diržu</t>
  </si>
  <si>
    <t>Variklio tipas</t>
  </si>
  <si>
    <t>Benzininis dvitaktis</t>
  </si>
  <si>
    <t>Galia</t>
  </si>
  <si>
    <t>Ne mažiau 650 W</t>
  </si>
  <si>
    <t>Pjovimo būdas</t>
  </si>
  <si>
    <t>Diskas</t>
  </si>
  <si>
    <t>Darbo pirštinės</t>
  </si>
  <si>
    <t>Medžiaga</t>
  </si>
  <si>
    <t>Poliesteris, Poliuretanas</t>
  </si>
  <si>
    <t>Aplietos</t>
  </si>
  <si>
    <t>1 pusė</t>
  </si>
  <si>
    <t>Pirštinių tipas</t>
  </si>
  <si>
    <t>Pirštuotos</t>
  </si>
  <si>
    <t>Lipni pakavimo juosta</t>
  </si>
  <si>
    <t>Lipnios juostos tipas</t>
  </si>
  <si>
    <t>Vienpusė</t>
  </si>
  <si>
    <t>Plotis, mm</t>
  </si>
  <si>
    <t>48-50 mm</t>
  </si>
  <si>
    <t>Spalva</t>
  </si>
  <si>
    <t>Ruda</t>
  </si>
  <si>
    <t>ne mažiau 50 m</t>
  </si>
  <si>
    <t>Varžtas šešiakampe galva</t>
  </si>
  <si>
    <t>Varžtas šešiakampe galva DIN933 M10X40</t>
  </si>
  <si>
    <t>DIN</t>
  </si>
  <si>
    <t>Skersmuo, mm</t>
  </si>
  <si>
    <t>Ilgis, mm</t>
  </si>
  <si>
    <t>ne mažiau 5 vnt.</t>
  </si>
  <si>
    <t>Matavimo ruletė</t>
  </si>
  <si>
    <t>ne mažiau 5 m</t>
  </si>
  <si>
    <t>Gradavimas</t>
  </si>
  <si>
    <t>centimetrai</t>
  </si>
  <si>
    <t>Skalė</t>
  </si>
  <si>
    <t>1 mm</t>
  </si>
  <si>
    <t>Dažai aerozoliniai juodi</t>
  </si>
  <si>
    <t>Tūris</t>
  </si>
  <si>
    <t>ne mažiau 0,4 L</t>
  </si>
  <si>
    <t>juodi matiniai</t>
  </si>
  <si>
    <t>Paskirtis</t>
  </si>
  <si>
    <t>laukui / vidui</t>
  </si>
  <si>
    <t>Dirželiai PVC pakuotėje</t>
  </si>
  <si>
    <t>ne mažiau 100 vnt</t>
  </si>
  <si>
    <t>200 - 300 mm</t>
  </si>
  <si>
    <t>Juoda</t>
  </si>
  <si>
    <t>Plastikas, nailonas</t>
  </si>
  <si>
    <t>Kaina Eur be PVM:</t>
  </si>
  <si>
    <t>PVM (proc.):</t>
  </si>
  <si>
    <t>Kaina Eur su PVM:</t>
  </si>
  <si>
    <t xml:space="preserve">****Tiekėjo siūloma nuolaida (%), visoms Techninės specifikacijos 1 priede nurodytoms prekėms: </t>
  </si>
  <si>
    <t>Kaina (be PVM) su pritaikyta siūloma nuolaida:</t>
  </si>
  <si>
    <t>***Kaina (su PVM) su pritaikyta siūloma nuolaida:</t>
  </si>
  <si>
    <t>Pateikta pasiūlymo vertinimo kainos lentelė skaičiavimus atlieka automatiškai užpildžius Tiekėjo siūlomą įkainį bei siūlomą nuolaidą. Pildomi tik spalvoti langeliai.</t>
  </si>
  <si>
    <t>*** Į „Pasiūlymo kaina su pritaikyta siūloma nuolaida ir PVM“ turi būti įskaityti visi mokesčiai ir visos tiekėjo išlaidos susijusios su prekių pristatymu.</t>
  </si>
  <si>
    <t>Perkant Prekes iš Tiekėjo prekybos vietos arba internetinės parduotuvės su akcija:</t>
  </si>
  <si>
    <t>7.1</t>
  </si>
  <si>
    <t>nuolaida bus taikoma nuo mažmeninės kainos, kuriai nepritaikyta akcija;</t>
  </si>
  <si>
    <t>7.2</t>
  </si>
  <si>
    <t>jei Tiekėjo tuo metu galiojanti mažmeninė kaina su akcija yra mažesnė nei Prekei pritaikius Sutartyje nurodytą nuolaidą, Prekė privalės būti parduota už mažesnę kainą.</t>
  </si>
  <si>
    <t>ne mažiau kaip 5 kg</t>
  </si>
  <si>
    <t>4,3 - 4,8 mm</t>
  </si>
  <si>
    <t xml:space="preserve">Sutarčiai taikomas kintamo įkainio kainodaros metodas. Kintama įkainio dalimi laikomos Tiekėjo mažmeninės Prekių kainos, galiojančios Prekių pardavimo dieną. Pasiūlyme nurodyta nuolaida yra nekeičiama ir taikoma visą Sutarties galiojimo laikotarpį. </t>
  </si>
  <si>
    <t>* Prekių preliminarus sąrašas ir kiekiai bus naudojami pasiūlymų vertinimui bei laimėjusio Tiekėjo nustatymui. Tai nėra Perkančiosios organizacijos įsipareigojimas Prekių tiekėjui sutarties galiojimo laikotarpiu pirkti nurodytas Prekes ir jų kiekius. Įkainiai skirti tik pasiūlymų vertinimui.</t>
  </si>
  <si>
    <t>**** Už Techninėje specifikacijoje 1 ir 2 priedose nurodytas ir (ar) nenurodytas, tačiau su pirkimo objektu susijusias prekes bus apmokėta ne didesnėmis nei užsakymo pateikimo dieną tiekėjo viešai skelbiamomis prekybos vietoje ar interneto svetainėje (įskaitant elektronines parduotuves) galiojančiomis šių prekių kainomis pritaikant Tiekėjo pasiūlyme pasiūlytą nuolaidą.</t>
  </si>
  <si>
    <t>** Tiekėjas turi nurodyti Prekės kaina / įkainį (be nuolaidos), kuris viešai skelbiamas tiekėjo interneto svetainėje arba fizinėje parduotuvėje laikotarpiu nuo 2025 m. rugpjūčio 25 d. iki 2025 m. rugpjūčio 28 d.  Tiekėjas turi pateikti dokumentus, įrodančius, kad tomis dienomis Tiekėjas Prekes pardavinėjo tokia kaina, kuri nurodyta pasiūlyme (įrodančiais dokumentais gali būti: interneto svetainės  puslapio, kuriame matyti siūloma Prekė ir jos kaina, ekrano nuotrauka ir  (arba) pateiktos PVM sąskaitos faktūros, kuriuose matytųsi prašoma informacija, ir (arba) tiekėjo vadovo ar jo įgalioto asmens pasirašytas kainoraštis arba kitas lygiavertis dokumentas, patvirtinantis nustatytam laikotarpiui galiojančias Prekių kainas.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</si>
</sst>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6" x14ac:knownFonts="1">
    <font>
      <sz val="11"/>
      <color theme="1"/>
      <name val="Calibri"/>
      <family val="2"/>
      <scheme val="minor"/>
    </font>
    <font>
      <b/>
      <sz val="11"/>
      <color rgb="FF000000"/>
      <name val="Times New Roman"/>
      <family val="1"/>
      <charset val="186"/>
    </font>
    <font>
      <sz val="11"/>
      <color rgb="FF000000"/>
      <name val="Times New Roman"/>
      <family val="1"/>
      <charset val="186"/>
    </font>
    <font>
      <sz val="11"/>
      <color theme="1"/>
      <name val="Arial"/>
      <family val="2"/>
      <charset val="186"/>
    </font>
    <font>
      <u/>
      <sz val="11"/>
      <color theme="10"/>
      <name val="Calibri"/>
      <family val="2"/>
      <charset val="186"/>
      <scheme val="minor"/>
    </font>
    <font>
      <u/>
      <sz val="11"/>
      <color theme="10"/>
      <name val="Times New Roman"/>
      <family val="1"/>
      <charset val="186"/>
    </font>
    <font>
      <sz val="11"/>
      <color rgb="FF000000"/>
      <name val="Times New Roman"/>
      <family val="1"/>
    </font>
    <font>
      <sz val="11"/>
      <name val="Times New Roman"/>
      <family val="1"/>
      <charset val="186"/>
    </font>
    <font>
      <b/>
      <sz val="11"/>
      <name val="Times New Roman"/>
      <family val="1"/>
      <charset val="186"/>
    </font>
    <font>
      <sz val="11"/>
      <color rgb="FF002060"/>
      <name val="Times New Roman"/>
      <family val="1"/>
      <charset val="186"/>
    </font>
    <font>
      <sz val="10"/>
      <name val="Tahoma"/>
      <family val="2"/>
      <charset val="186"/>
    </font>
    <font>
      <b/>
      <sz val="11"/>
      <color rgb="FF000000"/>
      <name val="Times New Roman"/>
      <family val="1"/>
    </font>
    <font>
      <b/>
      <sz val="11"/>
      <color theme="1"/>
      <name val="Times New Roman"/>
      <family val="1"/>
    </font>
    <font>
      <sz val="12"/>
      <color rgb="FF000000"/>
      <name val="Times New Roman"/>
      <family val="1"/>
    </font>
    <font>
      <sz val="12"/>
      <color theme="1"/>
      <name val="Times New Roman"/>
      <family val="1"/>
    </font>
    <font>
      <sz val="12"/>
      <name val="Times New Roman"/>
      <family val="1"/>
    </font>
  </fonts>
  <fills count="3">
    <fill>
      <patternFill patternType="none"/>
    </fill>
    <fill>
      <patternFill patternType="gray125"/>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3" fillId="0" borderId="0"/>
    <xf numFmtId="0" fontId="4" fillId="0" borderId="0" applyNumberFormat="0" applyFill="0" applyBorder="0" applyAlignment="0" applyProtection="0"/>
    <xf numFmtId="0" fontId="10" fillId="0" borderId="0"/>
  </cellStyleXfs>
  <cellXfs count="118">
    <xf numFmtId="0" fontId="0" fillId="0" borderId="0" xfId="0"/>
    <xf numFmtId="0" fontId="2"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3" fontId="2" fillId="0" borderId="0" xfId="0" applyNumberFormat="1" applyFont="1" applyAlignment="1" applyProtection="1">
      <alignment horizontal="center" vertical="center"/>
      <protection locked="0"/>
    </xf>
    <xf numFmtId="0" fontId="1" fillId="0" borderId="1" xfId="0" applyFont="1" applyBorder="1" applyAlignment="1" applyProtection="1">
      <alignment horizontal="center" vertical="center"/>
      <protection locked="0"/>
    </xf>
    <xf numFmtId="49" fontId="1" fillId="0" borderId="1" xfId="1" applyNumberFormat="1" applyFont="1" applyBorder="1" applyAlignment="1" applyProtection="1">
      <alignment horizontal="center" vertical="center" wrapText="1"/>
      <protection locked="0"/>
    </xf>
    <xf numFmtId="2" fontId="1" fillId="0" borderId="1" xfId="1" applyNumberFormat="1" applyFont="1" applyBorder="1" applyAlignment="1" applyProtection="1">
      <alignment horizontal="center" vertical="center" wrapText="1"/>
      <protection locked="0"/>
    </xf>
    <xf numFmtId="3" fontId="1" fillId="0" borderId="1" xfId="1" applyNumberFormat="1" applyFont="1" applyBorder="1" applyAlignment="1" applyProtection="1">
      <alignment horizontal="center" vertical="center" wrapText="1"/>
      <protection locked="0"/>
    </xf>
    <xf numFmtId="164" fontId="1" fillId="0" borderId="1" xfId="1" applyNumberFormat="1" applyFont="1" applyBorder="1" applyAlignment="1" applyProtection="1">
      <alignment horizontal="center" vertical="center" wrapText="1"/>
      <protection locked="0"/>
    </xf>
    <xf numFmtId="0" fontId="1" fillId="0" borderId="1" xfId="1" applyFont="1" applyBorder="1" applyAlignment="1" applyProtection="1">
      <alignment horizontal="center" vertical="center" wrapText="1"/>
      <protection locked="0"/>
    </xf>
    <xf numFmtId="49" fontId="1" fillId="0" borderId="1" xfId="1" applyNumberFormat="1" applyFont="1" applyBorder="1" applyAlignment="1">
      <alignment horizontal="left" vertical="center" wrapText="1"/>
    </xf>
    <xf numFmtId="0" fontId="1" fillId="0" borderId="1" xfId="1" applyFont="1" applyBorder="1" applyAlignment="1">
      <alignment horizontal="justify" vertical="center" wrapText="1"/>
    </xf>
    <xf numFmtId="0" fontId="2" fillId="0" borderId="1" xfId="1" applyFont="1" applyBorder="1" applyAlignment="1">
      <alignment horizontal="justify" vertical="center" wrapText="1"/>
    </xf>
    <xf numFmtId="0" fontId="8"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vertical="center" wrapText="1"/>
    </xf>
    <xf numFmtId="0" fontId="7" fillId="0" borderId="1" xfId="1" applyFont="1" applyBorder="1" applyAlignment="1">
      <alignment horizontal="justify" vertical="center" wrapText="1"/>
    </xf>
    <xf numFmtId="0" fontId="8" fillId="0" borderId="1" xfId="1"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xf numFmtId="0" fontId="1" fillId="0" borderId="1" xfId="0" applyFont="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2" fontId="11" fillId="0" borderId="1" xfId="3" applyNumberFormat="1" applyFont="1" applyBorder="1" applyAlignment="1">
      <alignment horizontal="center" vertical="center" wrapText="1"/>
    </xf>
    <xf numFmtId="10" fontId="11" fillId="2" borderId="1" xfId="3" applyNumberFormat="1" applyFont="1" applyFill="1" applyBorder="1" applyAlignment="1" applyProtection="1">
      <alignment horizontal="center" vertical="center" wrapText="1"/>
      <protection locked="0"/>
    </xf>
    <xf numFmtId="0" fontId="5" fillId="0" borderId="2" xfId="2" applyFont="1" applyBorder="1" applyAlignment="1" applyProtection="1">
      <alignment horizontal="left" vertical="center" wrapText="1"/>
    </xf>
    <xf numFmtId="0" fontId="2" fillId="0" borderId="2" xfId="1" applyFont="1" applyBorder="1" applyAlignment="1">
      <alignment vertical="center" wrapText="1"/>
    </xf>
    <xf numFmtId="0" fontId="5" fillId="0" borderId="2" xfId="2" applyFont="1" applyFill="1" applyBorder="1" applyAlignment="1" applyProtection="1">
      <alignment horizontal="left" vertical="center" wrapText="1"/>
    </xf>
    <xf numFmtId="0" fontId="7" fillId="0" borderId="2" xfId="2" applyFont="1" applyFill="1" applyBorder="1" applyAlignment="1" applyProtection="1">
      <alignment horizontal="left" vertical="center" wrapText="1"/>
    </xf>
    <xf numFmtId="0" fontId="5" fillId="0" borderId="2" xfId="2" applyFont="1" applyBorder="1" applyAlignment="1" applyProtection="1">
      <alignment wrapText="1"/>
    </xf>
    <xf numFmtId="0" fontId="7" fillId="0" borderId="2" xfId="2" applyFont="1" applyBorder="1" applyAlignment="1" applyProtection="1">
      <alignment vertical="center" wrapText="1"/>
    </xf>
    <xf numFmtId="0" fontId="5" fillId="0" borderId="2" xfId="2" applyFont="1" applyBorder="1" applyAlignment="1" applyProtection="1">
      <alignment vertical="center" wrapText="1"/>
    </xf>
    <xf numFmtId="0" fontId="2" fillId="0" borderId="2" xfId="1" applyFont="1" applyBorder="1" applyAlignment="1">
      <alignment horizontal="justify" vertical="center" wrapText="1"/>
    </xf>
    <xf numFmtId="0" fontId="5" fillId="0" borderId="2" xfId="2" applyFont="1" applyFill="1" applyBorder="1" applyAlignment="1" applyProtection="1">
      <alignment wrapText="1"/>
    </xf>
    <xf numFmtId="0" fontId="7" fillId="0" borderId="2" xfId="0" applyFont="1" applyBorder="1" applyAlignment="1">
      <alignment wrapText="1"/>
    </xf>
    <xf numFmtId="0" fontId="9" fillId="0" borderId="2" xfId="0" applyFont="1" applyBorder="1" applyAlignment="1">
      <alignment vertical="center" wrapText="1"/>
    </xf>
    <xf numFmtId="0" fontId="5" fillId="0" borderId="2" xfId="2" applyFont="1" applyFill="1" applyBorder="1" applyAlignment="1" applyProtection="1">
      <alignment vertical="center" wrapText="1"/>
    </xf>
    <xf numFmtId="0" fontId="7" fillId="0" borderId="2" xfId="2" applyFont="1" applyFill="1" applyBorder="1" applyAlignment="1" applyProtection="1">
      <alignment vertical="center" wrapText="1"/>
    </xf>
    <xf numFmtId="0" fontId="2" fillId="0" borderId="2" xfId="0" applyFont="1" applyBorder="1" applyAlignment="1">
      <alignment wrapText="1"/>
    </xf>
    <xf numFmtId="0" fontId="2" fillId="0" borderId="2" xfId="2" applyFont="1" applyFill="1" applyBorder="1" applyAlignment="1" applyProtection="1">
      <alignment vertical="center" wrapText="1"/>
    </xf>
    <xf numFmtId="0" fontId="6" fillId="0" borderId="2" xfId="0" applyFont="1" applyBorder="1" applyAlignment="1">
      <alignment wrapText="1"/>
    </xf>
    <xf numFmtId="0" fontId="2" fillId="0" borderId="2" xfId="0" applyFont="1" applyBorder="1" applyAlignment="1">
      <alignment horizontal="left" wrapText="1"/>
    </xf>
    <xf numFmtId="0" fontId="1" fillId="0" borderId="4" xfId="0" applyFont="1" applyBorder="1" applyAlignment="1" applyProtection="1">
      <alignment horizontal="center" vertical="center"/>
      <protection locked="0"/>
    </xf>
    <xf numFmtId="0" fontId="1" fillId="0" borderId="4" xfId="1" applyFont="1" applyBorder="1" applyAlignment="1" applyProtection="1">
      <alignment horizontal="center" vertical="center" wrapText="1"/>
      <protection locked="0"/>
    </xf>
    <xf numFmtId="0" fontId="11" fillId="0" borderId="1" xfId="0" applyFont="1" applyBorder="1" applyAlignment="1">
      <alignment vertical="center" wrapText="1"/>
    </xf>
    <xf numFmtId="4" fontId="0" fillId="0" borderId="0" xfId="0" applyNumberFormat="1"/>
    <xf numFmtId="0" fontId="13" fillId="0" borderId="1" xfId="0" applyFont="1" applyBorder="1" applyAlignment="1" applyProtection="1">
      <alignment horizontal="center" vertical="center"/>
      <protection locked="0"/>
    </xf>
    <xf numFmtId="0" fontId="2" fillId="0" borderId="10" xfId="1" applyFont="1" applyBorder="1" applyAlignment="1" applyProtection="1">
      <alignment horizontal="center" vertical="center"/>
      <protection locked="0"/>
    </xf>
    <xf numFmtId="3" fontId="6" fillId="0" borderId="10" xfId="1" applyNumberFormat="1" applyFont="1" applyBorder="1" applyAlignment="1" applyProtection="1">
      <alignment horizontal="center" vertical="center" wrapText="1"/>
      <protection locked="0"/>
    </xf>
    <xf numFmtId="0" fontId="14" fillId="0" borderId="1" xfId="0" applyFont="1" applyBorder="1" applyAlignment="1" applyProtection="1">
      <alignment vertical="center" wrapText="1"/>
      <protection locked="0"/>
    </xf>
    <xf numFmtId="0" fontId="7" fillId="0" borderId="10" xfId="1" applyFont="1" applyBorder="1" applyAlignment="1" applyProtection="1">
      <alignment horizontal="center" vertical="center"/>
      <protection locked="0"/>
    </xf>
    <xf numFmtId="4" fontId="1" fillId="0" borderId="10" xfId="1" applyNumberFormat="1" applyFont="1" applyBorder="1" applyAlignment="1" applyProtection="1">
      <alignment horizontal="center" vertical="center"/>
      <protection locked="0"/>
    </xf>
    <xf numFmtId="49" fontId="1" fillId="0" borderId="10" xfId="1" applyNumberFormat="1" applyFont="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3" fillId="0" borderId="1" xfId="0" applyFont="1" applyBorder="1" applyAlignment="1" applyProtection="1">
      <alignment vertical="center" wrapText="1"/>
      <protection locked="0"/>
    </xf>
    <xf numFmtId="2" fontId="1" fillId="0" borderId="6" xfId="3" applyNumberFormat="1" applyFont="1" applyBorder="1" applyAlignment="1">
      <alignment horizontal="right" vertical="center" wrapText="1"/>
    </xf>
    <xf numFmtId="2" fontId="1" fillId="0" borderId="1" xfId="3" applyNumberFormat="1" applyFont="1" applyBorder="1" applyAlignment="1">
      <alignment horizontal="right" vertical="center" wrapText="1"/>
    </xf>
    <xf numFmtId="0" fontId="12" fillId="0" borderId="1" xfId="0" applyFont="1" applyBorder="1" applyAlignment="1">
      <alignment horizontal="right" vertical="center" wrapText="1"/>
    </xf>
    <xf numFmtId="2" fontId="11" fillId="0" borderId="1" xfId="3" applyNumberFormat="1" applyFont="1" applyBorder="1" applyAlignment="1">
      <alignment horizontal="right" vertical="center" wrapText="1"/>
    </xf>
    <xf numFmtId="4" fontId="11" fillId="0" borderId="1" xfId="1" applyNumberFormat="1" applyFont="1" applyBorder="1" applyAlignment="1">
      <alignment horizontal="center" vertical="center" wrapText="1"/>
    </xf>
    <xf numFmtId="3" fontId="6" fillId="2" borderId="1" xfId="1" applyNumberFormat="1" applyFont="1" applyFill="1" applyBorder="1" applyAlignment="1" applyProtection="1">
      <alignment horizontal="center" vertical="center" wrapText="1"/>
      <protection locked="0"/>
    </xf>
    <xf numFmtId="4" fontId="1" fillId="0" borderId="4" xfId="1" applyNumberFormat="1" applyFont="1" applyBorder="1" applyAlignment="1">
      <alignment horizontal="center" vertical="center"/>
    </xf>
    <xf numFmtId="4" fontId="1" fillId="0" borderId="5" xfId="1" applyNumberFormat="1" applyFont="1" applyBorder="1" applyAlignment="1">
      <alignment horizontal="center" vertical="center"/>
    </xf>
    <xf numFmtId="4" fontId="1" fillId="0" borderId="6" xfId="1" applyNumberFormat="1" applyFont="1" applyBorder="1" applyAlignment="1">
      <alignment horizontal="center" vertical="center"/>
    </xf>
    <xf numFmtId="3" fontId="6" fillId="0" borderId="1" xfId="1" applyNumberFormat="1" applyFont="1" applyBorder="1" applyAlignment="1">
      <alignment horizontal="center" vertical="center" wrapText="1"/>
    </xf>
    <xf numFmtId="0" fontId="2" fillId="0" borderId="3" xfId="1" applyFont="1" applyBorder="1" applyAlignment="1">
      <alignment horizontal="center" vertical="center"/>
    </xf>
    <xf numFmtId="0" fontId="2"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4" fontId="2" fillId="0" borderId="4" xfId="1" applyNumberFormat="1" applyFont="1" applyBorder="1" applyAlignment="1">
      <alignment horizontal="center" vertical="center" wrapText="1"/>
    </xf>
    <xf numFmtId="4" fontId="2" fillId="0" borderId="5" xfId="1" applyNumberFormat="1" applyFont="1" applyBorder="1" applyAlignment="1">
      <alignment horizontal="center" vertical="center" wrapText="1"/>
    </xf>
    <xf numFmtId="4" fontId="2" fillId="0" borderId="6" xfId="1" applyNumberFormat="1" applyFont="1" applyBorder="1" applyAlignment="1">
      <alignment horizontal="center" vertical="center" wrapText="1"/>
    </xf>
    <xf numFmtId="0" fontId="2" fillId="0" borderId="7"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1" fillId="0" borderId="1" xfId="0" applyFont="1" applyBorder="1" applyAlignment="1">
      <alignment horizontal="left" vertical="center" wrapText="1"/>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3" fontId="6" fillId="0" borderId="4" xfId="1" applyNumberFormat="1" applyFont="1" applyBorder="1" applyAlignment="1">
      <alignment horizontal="center" vertical="center" wrapText="1"/>
    </xf>
    <xf numFmtId="3" fontId="6" fillId="0" borderId="5" xfId="1" applyNumberFormat="1" applyFont="1" applyBorder="1" applyAlignment="1">
      <alignment horizontal="center" vertical="center" wrapText="1"/>
    </xf>
    <xf numFmtId="3" fontId="6" fillId="0" borderId="6" xfId="1" applyNumberFormat="1" applyFont="1" applyBorder="1" applyAlignment="1">
      <alignment horizontal="center" vertical="center" wrapText="1"/>
    </xf>
    <xf numFmtId="4" fontId="2" fillId="2" borderId="4" xfId="1" applyNumberFormat="1" applyFont="1" applyFill="1" applyBorder="1" applyAlignment="1" applyProtection="1">
      <alignment horizontal="center" vertical="center"/>
      <protection locked="0"/>
    </xf>
    <xf numFmtId="4" fontId="2" fillId="2" borderId="5" xfId="1" applyNumberFormat="1" applyFont="1" applyFill="1" applyBorder="1" applyAlignment="1" applyProtection="1">
      <alignment horizontal="center" vertical="center"/>
      <protection locked="0"/>
    </xf>
    <xf numFmtId="4" fontId="2" fillId="2" borderId="6" xfId="1" applyNumberFormat="1" applyFont="1" applyFill="1" applyBorder="1" applyAlignment="1" applyProtection="1">
      <alignment horizontal="center" vertical="center"/>
      <protection locked="0"/>
    </xf>
    <xf numFmtId="49" fontId="1" fillId="0" borderId="1" xfId="1" applyNumberFormat="1" applyFont="1" applyBorder="1" applyAlignment="1">
      <alignment horizontal="left" vertical="center" wrapText="1"/>
    </xf>
    <xf numFmtId="0" fontId="7" fillId="0" borderId="7"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4" fontId="8" fillId="0" borderId="4" xfId="1" applyNumberFormat="1" applyFont="1" applyBorder="1" applyAlignment="1">
      <alignment horizontal="center" vertical="center"/>
    </xf>
    <xf numFmtId="4" fontId="8" fillId="0" borderId="5" xfId="1" applyNumberFormat="1" applyFont="1" applyBorder="1" applyAlignment="1">
      <alignment horizontal="center" vertical="center"/>
    </xf>
    <xf numFmtId="4" fontId="8" fillId="0" borderId="6" xfId="1" applyNumberFormat="1" applyFont="1" applyBorder="1" applyAlignment="1">
      <alignment horizontal="center" vertical="center"/>
    </xf>
    <xf numFmtId="4" fontId="7" fillId="2" borderId="4" xfId="1" applyNumberFormat="1" applyFont="1" applyFill="1" applyBorder="1" applyAlignment="1" applyProtection="1">
      <alignment horizontal="center" vertical="center"/>
      <protection locked="0"/>
    </xf>
    <xf numFmtId="4" fontId="7" fillId="2" borderId="5" xfId="1" applyNumberFormat="1" applyFont="1" applyFill="1" applyBorder="1" applyAlignment="1" applyProtection="1">
      <alignment horizontal="center" vertical="center"/>
      <protection locked="0"/>
    </xf>
    <xf numFmtId="4" fontId="7" fillId="2" borderId="6" xfId="1" applyNumberFormat="1" applyFont="1" applyFill="1" applyBorder="1" applyAlignment="1" applyProtection="1">
      <alignment horizontal="center" vertical="center"/>
      <protection locked="0"/>
    </xf>
    <xf numFmtId="4" fontId="6" fillId="0" borderId="4" xfId="1" applyNumberFormat="1" applyFont="1" applyBorder="1" applyAlignment="1">
      <alignment horizontal="center" vertical="center" wrapText="1"/>
    </xf>
    <xf numFmtId="4" fontId="6" fillId="0" borderId="5" xfId="1" applyNumberFormat="1" applyFont="1" applyBorder="1" applyAlignment="1">
      <alignment horizontal="center" vertical="center" wrapText="1"/>
    </xf>
    <xf numFmtId="4" fontId="6" fillId="0" borderId="6" xfId="1" applyNumberFormat="1"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1" fillId="0" borderId="0" xfId="0" applyFont="1" applyAlignment="1" applyProtection="1">
      <alignment horizontal="center" vertical="center"/>
      <protection locked="0"/>
    </xf>
    <xf numFmtId="49" fontId="1" fillId="0" borderId="2" xfId="1" applyNumberFormat="1" applyFont="1" applyBorder="1" applyAlignment="1" applyProtection="1">
      <alignment horizontal="center" vertical="center" wrapText="1"/>
      <protection locked="0"/>
    </xf>
    <xf numFmtId="49" fontId="1" fillId="0" borderId="3" xfId="1" applyNumberFormat="1" applyFont="1" applyBorder="1" applyAlignment="1" applyProtection="1">
      <alignment horizontal="center" vertical="center" wrapText="1"/>
      <protection locked="0"/>
    </xf>
    <xf numFmtId="3" fontId="2" fillId="0" borderId="4" xfId="1" applyNumberFormat="1" applyFont="1" applyBorder="1" applyAlignment="1">
      <alignment horizontal="center" vertical="center" wrapText="1"/>
    </xf>
    <xf numFmtId="3" fontId="2" fillId="0" borderId="5" xfId="1" applyNumberFormat="1" applyFont="1" applyBorder="1" applyAlignment="1">
      <alignment horizontal="center" vertical="center" wrapText="1"/>
    </xf>
    <xf numFmtId="3" fontId="2" fillId="0" borderId="6" xfId="1" applyNumberFormat="1" applyFont="1" applyBorder="1" applyAlignment="1">
      <alignment horizontal="center" vertical="center" wrapText="1"/>
    </xf>
    <xf numFmtId="4" fontId="1" fillId="0" borderId="4" xfId="1" applyNumberFormat="1" applyFont="1" applyBorder="1" applyAlignment="1">
      <alignment horizontal="center" vertical="center" wrapText="1"/>
    </xf>
    <xf numFmtId="4" fontId="1" fillId="0" borderId="5" xfId="1" applyNumberFormat="1" applyFont="1" applyBorder="1" applyAlignment="1">
      <alignment horizontal="center" vertical="center" wrapText="1"/>
    </xf>
    <xf numFmtId="4" fontId="1" fillId="0" borderId="6" xfId="1" applyNumberFormat="1" applyFont="1" applyBorder="1" applyAlignment="1">
      <alignment horizontal="center" vertical="center" wrapText="1"/>
    </xf>
    <xf numFmtId="4" fontId="2" fillId="2" borderId="4" xfId="1" applyNumberFormat="1" applyFont="1" applyFill="1" applyBorder="1" applyAlignment="1" applyProtection="1">
      <alignment horizontal="center" vertical="center" wrapText="1"/>
      <protection locked="0"/>
    </xf>
    <xf numFmtId="4" fontId="2" fillId="2" borderId="5" xfId="1" applyNumberFormat="1" applyFont="1" applyFill="1" applyBorder="1" applyAlignment="1" applyProtection="1">
      <alignment horizontal="center" vertical="center" wrapText="1"/>
      <protection locked="0"/>
    </xf>
    <xf numFmtId="4" fontId="2" fillId="2" borderId="6" xfId="1" applyNumberFormat="1" applyFont="1" applyFill="1" applyBorder="1" applyAlignment="1" applyProtection="1">
      <alignment horizontal="center" vertical="center" wrapText="1"/>
      <protection locked="0"/>
    </xf>
  </cellXfs>
  <cellStyles count="4">
    <cellStyle name="Hyperlink" xfId="2" builtinId="8"/>
    <cellStyle name="Įprastas 3" xfId="1" xr:uid="{518D7BA6-AA02-4C92-AB70-45A631E8B322}"/>
    <cellStyle name="Normal" xfId="0" builtinId="0"/>
    <cellStyle name="Normal 3" xfId="3" xr:uid="{48EC2137-E754-4576-A535-8B39276BE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3"/>
  <sheetViews>
    <sheetView tabSelected="1" topLeftCell="A145" zoomScale="50" zoomScaleNormal="50" workbookViewId="0">
      <selection activeCell="B165" sqref="B165:H165"/>
    </sheetView>
  </sheetViews>
  <sheetFormatPr defaultRowHeight="14.5" x14ac:dyDescent="0.35"/>
  <cols>
    <col min="2" max="2" width="25.1796875" bestFit="1" customWidth="1"/>
    <col min="3" max="3" width="60.08984375" customWidth="1"/>
    <col min="4" max="4" width="33.90625" bestFit="1" customWidth="1"/>
    <col min="5" max="5" width="42.7265625" customWidth="1"/>
    <col min="6" max="6" width="34.36328125" customWidth="1"/>
    <col min="8" max="8" width="15" customWidth="1"/>
    <col min="9" max="9" width="16.36328125" customWidth="1"/>
    <col min="10" max="10" width="24.26953125" customWidth="1"/>
  </cols>
  <sheetData>
    <row r="1" spans="1:11" x14ac:dyDescent="0.35">
      <c r="A1" s="106" t="s">
        <v>0</v>
      </c>
      <c r="B1" s="106"/>
      <c r="C1" s="106"/>
      <c r="D1" s="106"/>
      <c r="E1" s="106"/>
      <c r="F1" s="106"/>
      <c r="G1" s="106"/>
      <c r="H1" s="106"/>
      <c r="I1" s="106"/>
      <c r="J1" s="106"/>
      <c r="K1" s="106"/>
    </row>
    <row r="2" spans="1:11" x14ac:dyDescent="0.35">
      <c r="A2" s="1"/>
      <c r="B2" s="2"/>
      <c r="C2" s="3"/>
      <c r="D2" s="4"/>
      <c r="E2" s="4"/>
      <c r="F2" s="3"/>
      <c r="G2" s="3"/>
      <c r="H2" s="3"/>
      <c r="I2" s="5"/>
      <c r="J2" s="5"/>
      <c r="K2" s="1"/>
    </row>
    <row r="3" spans="1:11" ht="164" customHeight="1" x14ac:dyDescent="0.35">
      <c r="A3" s="6" t="s">
        <v>1</v>
      </c>
      <c r="B3" s="7" t="s">
        <v>2</v>
      </c>
      <c r="C3" s="107" t="s">
        <v>3</v>
      </c>
      <c r="D3" s="108"/>
      <c r="E3" s="7" t="s">
        <v>4</v>
      </c>
      <c r="F3" s="7" t="s">
        <v>5</v>
      </c>
      <c r="G3" s="8" t="s">
        <v>6</v>
      </c>
      <c r="H3" s="8" t="s">
        <v>7</v>
      </c>
      <c r="I3" s="9" t="s">
        <v>8</v>
      </c>
      <c r="J3" s="9" t="s">
        <v>9</v>
      </c>
      <c r="K3" s="10" t="s">
        <v>10</v>
      </c>
    </row>
    <row r="4" spans="1:11" ht="15" thickBot="1" x14ac:dyDescent="0.4">
      <c r="A4" s="6">
        <v>1</v>
      </c>
      <c r="B4" s="11">
        <v>2</v>
      </c>
      <c r="C4" s="6">
        <v>3</v>
      </c>
      <c r="D4" s="11">
        <v>4</v>
      </c>
      <c r="E4" s="46">
        <v>5</v>
      </c>
      <c r="F4" s="47">
        <v>6</v>
      </c>
      <c r="G4" s="6">
        <v>7</v>
      </c>
      <c r="H4" s="11">
        <v>8</v>
      </c>
      <c r="I4" s="6">
        <v>9</v>
      </c>
      <c r="J4" s="11">
        <v>10</v>
      </c>
      <c r="K4" s="6">
        <v>11</v>
      </c>
    </row>
    <row r="5" spans="1:11" ht="15" thickBot="1" x14ac:dyDescent="0.4">
      <c r="A5" s="72">
        <v>1</v>
      </c>
      <c r="B5" s="89" t="s">
        <v>11</v>
      </c>
      <c r="C5" s="13" t="s">
        <v>12</v>
      </c>
      <c r="D5" s="29"/>
      <c r="E5" s="56"/>
      <c r="F5" s="56"/>
      <c r="G5" s="103" t="s">
        <v>13</v>
      </c>
      <c r="H5" s="109">
        <v>10</v>
      </c>
      <c r="I5" s="112">
        <v>70</v>
      </c>
      <c r="J5" s="115"/>
      <c r="K5" s="74">
        <f>J5*H5</f>
        <v>0</v>
      </c>
    </row>
    <row r="6" spans="1:11" ht="15" thickBot="1" x14ac:dyDescent="0.4">
      <c r="A6" s="72"/>
      <c r="B6" s="89"/>
      <c r="C6" s="14" t="s">
        <v>14</v>
      </c>
      <c r="D6" s="30" t="s">
        <v>15</v>
      </c>
      <c r="E6" s="56"/>
      <c r="F6" s="56"/>
      <c r="G6" s="104"/>
      <c r="H6" s="110"/>
      <c r="I6" s="113"/>
      <c r="J6" s="116"/>
      <c r="K6" s="75"/>
    </row>
    <row r="7" spans="1:11" ht="15" thickBot="1" x14ac:dyDescent="0.4">
      <c r="A7" s="72"/>
      <c r="B7" s="89"/>
      <c r="C7" s="14" t="s">
        <v>16</v>
      </c>
      <c r="D7" s="30" t="s">
        <v>15</v>
      </c>
      <c r="E7" s="56"/>
      <c r="F7" s="56"/>
      <c r="G7" s="104"/>
      <c r="H7" s="110"/>
      <c r="I7" s="113"/>
      <c r="J7" s="116"/>
      <c r="K7" s="75"/>
    </row>
    <row r="8" spans="1:11" ht="15" thickBot="1" x14ac:dyDescent="0.4">
      <c r="A8" s="72"/>
      <c r="B8" s="89"/>
      <c r="C8" s="14" t="s">
        <v>17</v>
      </c>
      <c r="D8" s="30" t="s">
        <v>18</v>
      </c>
      <c r="E8" s="56"/>
      <c r="F8" s="56"/>
      <c r="G8" s="104"/>
      <c r="H8" s="110"/>
      <c r="I8" s="113"/>
      <c r="J8" s="116"/>
      <c r="K8" s="75"/>
    </row>
    <row r="9" spans="1:11" ht="15" thickBot="1" x14ac:dyDescent="0.4">
      <c r="A9" s="72"/>
      <c r="B9" s="89"/>
      <c r="C9" s="14" t="s">
        <v>19</v>
      </c>
      <c r="D9" s="30" t="s">
        <v>20</v>
      </c>
      <c r="E9" s="56"/>
      <c r="F9" s="56"/>
      <c r="G9" s="104"/>
      <c r="H9" s="110"/>
      <c r="I9" s="113"/>
      <c r="J9" s="116"/>
      <c r="K9" s="75"/>
    </row>
    <row r="10" spans="1:11" ht="15" thickBot="1" x14ac:dyDescent="0.4">
      <c r="A10" s="72"/>
      <c r="B10" s="89"/>
      <c r="C10" s="14" t="s">
        <v>21</v>
      </c>
      <c r="D10" s="30" t="s">
        <v>15</v>
      </c>
      <c r="E10" s="56"/>
      <c r="F10" s="56"/>
      <c r="G10" s="105"/>
      <c r="H10" s="111"/>
      <c r="I10" s="114"/>
      <c r="J10" s="117"/>
      <c r="K10" s="76"/>
    </row>
    <row r="11" spans="1:11" ht="15" thickBot="1" x14ac:dyDescent="0.4">
      <c r="A11" s="72">
        <v>2</v>
      </c>
      <c r="B11" s="89" t="s">
        <v>22</v>
      </c>
      <c r="C11" s="13" t="s">
        <v>23</v>
      </c>
      <c r="D11" s="29"/>
      <c r="E11" s="56"/>
      <c r="F11" s="56"/>
      <c r="G11" s="103" t="s">
        <v>13</v>
      </c>
      <c r="H11" s="83">
        <v>20</v>
      </c>
      <c r="I11" s="67">
        <v>20</v>
      </c>
      <c r="J11" s="86"/>
      <c r="K11" s="74">
        <f>J11*H11</f>
        <v>0</v>
      </c>
    </row>
    <row r="12" spans="1:11" ht="15" thickBot="1" x14ac:dyDescent="0.4">
      <c r="A12" s="72"/>
      <c r="B12" s="89"/>
      <c r="C12" s="14" t="s">
        <v>24</v>
      </c>
      <c r="D12" s="30" t="s">
        <v>25</v>
      </c>
      <c r="E12" s="56"/>
      <c r="F12" s="56"/>
      <c r="G12" s="104"/>
      <c r="H12" s="84"/>
      <c r="I12" s="68"/>
      <c r="J12" s="87"/>
      <c r="K12" s="75"/>
    </row>
    <row r="13" spans="1:11" ht="15" thickBot="1" x14ac:dyDescent="0.4">
      <c r="A13" s="72"/>
      <c r="B13" s="89"/>
      <c r="C13" s="14" t="s">
        <v>26</v>
      </c>
      <c r="D13" s="30" t="s">
        <v>238</v>
      </c>
      <c r="E13" s="56"/>
      <c r="F13" s="56"/>
      <c r="G13" s="105"/>
      <c r="H13" s="85"/>
      <c r="I13" s="69"/>
      <c r="J13" s="88"/>
      <c r="K13" s="76"/>
    </row>
    <row r="14" spans="1:11" ht="15" thickBot="1" x14ac:dyDescent="0.4">
      <c r="A14" s="72">
        <v>3</v>
      </c>
      <c r="B14" s="89" t="s">
        <v>27</v>
      </c>
      <c r="C14" s="13" t="s">
        <v>27</v>
      </c>
      <c r="D14" s="29"/>
      <c r="E14" s="56"/>
      <c r="F14" s="56"/>
      <c r="G14" s="103" t="s">
        <v>13</v>
      </c>
      <c r="H14" s="83">
        <v>200</v>
      </c>
      <c r="I14" s="67">
        <v>8</v>
      </c>
      <c r="J14" s="86"/>
      <c r="K14" s="74">
        <f>J14*H14</f>
        <v>0</v>
      </c>
    </row>
    <row r="15" spans="1:11" ht="15" thickBot="1" x14ac:dyDescent="0.4">
      <c r="A15" s="72"/>
      <c r="B15" s="89"/>
      <c r="C15" s="14" t="s">
        <v>28</v>
      </c>
      <c r="D15" s="30" t="s">
        <v>29</v>
      </c>
      <c r="E15" s="56"/>
      <c r="F15" s="56"/>
      <c r="G15" s="104"/>
      <c r="H15" s="84"/>
      <c r="I15" s="68"/>
      <c r="J15" s="87"/>
      <c r="K15" s="75"/>
    </row>
    <row r="16" spans="1:11" ht="15" thickBot="1" x14ac:dyDescent="0.4">
      <c r="A16" s="72"/>
      <c r="B16" s="89"/>
      <c r="C16" s="14" t="s">
        <v>24</v>
      </c>
      <c r="D16" s="30" t="s">
        <v>30</v>
      </c>
      <c r="E16" s="56"/>
      <c r="F16" s="56"/>
      <c r="G16" s="104"/>
      <c r="H16" s="84"/>
      <c r="I16" s="68"/>
      <c r="J16" s="87"/>
      <c r="K16" s="75"/>
    </row>
    <row r="17" spans="1:11" ht="15" thickBot="1" x14ac:dyDescent="0.4">
      <c r="A17" s="72"/>
      <c r="B17" s="89"/>
      <c r="C17" s="14" t="s">
        <v>26</v>
      </c>
      <c r="D17" s="30" t="s">
        <v>31</v>
      </c>
      <c r="E17" s="56"/>
      <c r="F17" s="56"/>
      <c r="G17" s="105"/>
      <c r="H17" s="85"/>
      <c r="I17" s="69"/>
      <c r="J17" s="88"/>
      <c r="K17" s="76"/>
    </row>
    <row r="18" spans="1:11" ht="15" thickBot="1" x14ac:dyDescent="0.4">
      <c r="A18" s="72">
        <v>4</v>
      </c>
      <c r="B18" s="89" t="s">
        <v>27</v>
      </c>
      <c r="C18" s="13" t="s">
        <v>27</v>
      </c>
      <c r="D18" s="29"/>
      <c r="E18" s="56"/>
      <c r="F18" s="56"/>
      <c r="G18" s="103" t="s">
        <v>13</v>
      </c>
      <c r="H18" s="83">
        <v>20</v>
      </c>
      <c r="I18" s="67">
        <v>6</v>
      </c>
      <c r="J18" s="86"/>
      <c r="K18" s="74">
        <f>J18*H18</f>
        <v>0</v>
      </c>
    </row>
    <row r="19" spans="1:11" ht="15" thickBot="1" x14ac:dyDescent="0.4">
      <c r="A19" s="72"/>
      <c r="B19" s="89"/>
      <c r="C19" s="14" t="s">
        <v>28</v>
      </c>
      <c r="D19" s="30" t="s">
        <v>32</v>
      </c>
      <c r="E19" s="56"/>
      <c r="F19" s="56"/>
      <c r="G19" s="104"/>
      <c r="H19" s="84"/>
      <c r="I19" s="68"/>
      <c r="J19" s="87"/>
      <c r="K19" s="75"/>
    </row>
    <row r="20" spans="1:11" ht="15" thickBot="1" x14ac:dyDescent="0.4">
      <c r="A20" s="72"/>
      <c r="B20" s="89"/>
      <c r="C20" s="14" t="s">
        <v>26</v>
      </c>
      <c r="D20" s="30" t="s">
        <v>31</v>
      </c>
      <c r="E20" s="56"/>
      <c r="F20" s="56"/>
      <c r="G20" s="105"/>
      <c r="H20" s="85"/>
      <c r="I20" s="69"/>
      <c r="J20" s="88"/>
      <c r="K20" s="76"/>
    </row>
    <row r="21" spans="1:11" ht="15" thickBot="1" x14ac:dyDescent="0.4">
      <c r="A21" s="72">
        <v>5</v>
      </c>
      <c r="B21" s="89" t="s">
        <v>33</v>
      </c>
      <c r="C21" s="13" t="s">
        <v>34</v>
      </c>
      <c r="D21" s="29"/>
      <c r="E21" s="56"/>
      <c r="F21" s="56"/>
      <c r="G21" s="80" t="s">
        <v>13</v>
      </c>
      <c r="H21" s="83">
        <v>6</v>
      </c>
      <c r="I21" s="67">
        <v>90</v>
      </c>
      <c r="J21" s="86"/>
      <c r="K21" s="74">
        <f>J21*H21</f>
        <v>0</v>
      </c>
    </row>
    <row r="22" spans="1:11" ht="15" thickBot="1" x14ac:dyDescent="0.4">
      <c r="A22" s="72"/>
      <c r="B22" s="89"/>
      <c r="C22" s="14" t="s">
        <v>35</v>
      </c>
      <c r="D22" s="30" t="s">
        <v>36</v>
      </c>
      <c r="E22" s="56"/>
      <c r="F22" s="56"/>
      <c r="G22" s="81"/>
      <c r="H22" s="84"/>
      <c r="I22" s="68"/>
      <c r="J22" s="87"/>
      <c r="K22" s="75"/>
    </row>
    <row r="23" spans="1:11" ht="15" thickBot="1" x14ac:dyDescent="0.4">
      <c r="A23" s="72"/>
      <c r="B23" s="89"/>
      <c r="C23" s="14" t="s">
        <v>26</v>
      </c>
      <c r="D23" s="30" t="s">
        <v>37</v>
      </c>
      <c r="E23" s="56"/>
      <c r="F23" s="56"/>
      <c r="G23" s="81"/>
      <c r="H23" s="84"/>
      <c r="I23" s="68"/>
      <c r="J23" s="87"/>
      <c r="K23" s="75"/>
    </row>
    <row r="24" spans="1:11" ht="15" thickBot="1" x14ac:dyDescent="0.4">
      <c r="A24" s="72"/>
      <c r="B24" s="89"/>
      <c r="C24" s="14" t="s">
        <v>38</v>
      </c>
      <c r="D24" s="30" t="s">
        <v>39</v>
      </c>
      <c r="E24" s="56"/>
      <c r="F24" s="56"/>
      <c r="G24" s="82"/>
      <c r="H24" s="85"/>
      <c r="I24" s="69"/>
      <c r="J24" s="88"/>
      <c r="K24" s="76"/>
    </row>
    <row r="25" spans="1:11" ht="15" thickBot="1" x14ac:dyDescent="0.4">
      <c r="A25" s="72">
        <v>6</v>
      </c>
      <c r="B25" s="89" t="s">
        <v>40</v>
      </c>
      <c r="C25" s="13" t="s">
        <v>41</v>
      </c>
      <c r="D25" s="29"/>
      <c r="E25" s="56"/>
      <c r="F25" s="56"/>
      <c r="G25" s="103" t="s">
        <v>13</v>
      </c>
      <c r="H25" s="83">
        <v>10</v>
      </c>
      <c r="I25" s="67">
        <v>8.3000000000000007</v>
      </c>
      <c r="J25" s="86"/>
      <c r="K25" s="74">
        <f>J25*H25</f>
        <v>0</v>
      </c>
    </row>
    <row r="26" spans="1:11" ht="15" thickBot="1" x14ac:dyDescent="0.4">
      <c r="A26" s="72"/>
      <c r="B26" s="89"/>
      <c r="C26" s="14" t="s">
        <v>42</v>
      </c>
      <c r="D26" s="30" t="s">
        <v>43</v>
      </c>
      <c r="E26" s="56"/>
      <c r="F26" s="56"/>
      <c r="G26" s="104"/>
      <c r="H26" s="84"/>
      <c r="I26" s="68"/>
      <c r="J26" s="87"/>
      <c r="K26" s="75"/>
    </row>
    <row r="27" spans="1:11" ht="15" thickBot="1" x14ac:dyDescent="0.4">
      <c r="A27" s="72"/>
      <c r="B27" s="89"/>
      <c r="C27" s="14" t="s">
        <v>44</v>
      </c>
      <c r="D27" s="30" t="s">
        <v>15</v>
      </c>
      <c r="E27" s="56"/>
      <c r="F27" s="56"/>
      <c r="G27" s="104"/>
      <c r="H27" s="84"/>
      <c r="I27" s="68"/>
      <c r="J27" s="87"/>
      <c r="K27" s="75"/>
    </row>
    <row r="28" spans="1:11" ht="15" thickBot="1" x14ac:dyDescent="0.4">
      <c r="A28" s="72"/>
      <c r="B28" s="89"/>
      <c r="C28" s="14" t="s">
        <v>45</v>
      </c>
      <c r="D28" s="30" t="s">
        <v>15</v>
      </c>
      <c r="E28" s="56"/>
      <c r="F28" s="56"/>
      <c r="G28" s="104"/>
      <c r="H28" s="84"/>
      <c r="I28" s="68"/>
      <c r="J28" s="87"/>
      <c r="K28" s="75"/>
    </row>
    <row r="29" spans="1:11" ht="15" thickBot="1" x14ac:dyDescent="0.4">
      <c r="A29" s="72"/>
      <c r="B29" s="89"/>
      <c r="C29" s="14" t="s">
        <v>46</v>
      </c>
      <c r="D29" s="30" t="s">
        <v>15</v>
      </c>
      <c r="E29" s="56"/>
      <c r="F29" s="56"/>
      <c r="G29" s="105"/>
      <c r="H29" s="85"/>
      <c r="I29" s="69"/>
      <c r="J29" s="88"/>
      <c r="K29" s="76"/>
    </row>
    <row r="30" spans="1:11" ht="15" thickBot="1" x14ac:dyDescent="0.4">
      <c r="A30" s="72">
        <v>7</v>
      </c>
      <c r="B30" s="89" t="s">
        <v>47</v>
      </c>
      <c r="C30" s="13" t="s">
        <v>47</v>
      </c>
      <c r="D30" s="31"/>
      <c r="E30" s="56"/>
      <c r="F30" s="56"/>
      <c r="G30" s="103" t="s">
        <v>13</v>
      </c>
      <c r="H30" s="83">
        <v>15</v>
      </c>
      <c r="I30" s="67">
        <v>6</v>
      </c>
      <c r="J30" s="86"/>
      <c r="K30" s="74">
        <f>J30*H30</f>
        <v>0</v>
      </c>
    </row>
    <row r="31" spans="1:11" ht="15" thickBot="1" x14ac:dyDescent="0.4">
      <c r="A31" s="72"/>
      <c r="B31" s="89"/>
      <c r="C31" s="14" t="s">
        <v>48</v>
      </c>
      <c r="D31" s="32" t="s">
        <v>49</v>
      </c>
      <c r="E31" s="56"/>
      <c r="F31" s="56"/>
      <c r="G31" s="104"/>
      <c r="H31" s="84"/>
      <c r="I31" s="68"/>
      <c r="J31" s="87"/>
      <c r="K31" s="75"/>
    </row>
    <row r="32" spans="1:11" ht="15" thickBot="1" x14ac:dyDescent="0.4">
      <c r="A32" s="72"/>
      <c r="B32" s="89"/>
      <c r="C32" s="14" t="s">
        <v>42</v>
      </c>
      <c r="D32" s="30" t="s">
        <v>50</v>
      </c>
      <c r="E32" s="56"/>
      <c r="F32" s="56"/>
      <c r="G32" s="105"/>
      <c r="H32" s="85"/>
      <c r="I32" s="69"/>
      <c r="J32" s="88"/>
      <c r="K32" s="76"/>
    </row>
    <row r="33" spans="1:11" ht="15" thickBot="1" x14ac:dyDescent="0.4">
      <c r="A33" s="72">
        <v>8</v>
      </c>
      <c r="B33" s="89" t="s">
        <v>51</v>
      </c>
      <c r="C33" s="13" t="s">
        <v>52</v>
      </c>
      <c r="D33" s="33"/>
      <c r="E33" s="56"/>
      <c r="F33" s="56"/>
      <c r="G33" s="80" t="s">
        <v>13</v>
      </c>
      <c r="H33" s="83">
        <v>5</v>
      </c>
      <c r="I33" s="67">
        <v>6</v>
      </c>
      <c r="J33" s="86"/>
      <c r="K33" s="74">
        <f>J33*H33</f>
        <v>0</v>
      </c>
    </row>
    <row r="34" spans="1:11" ht="15" thickBot="1" x14ac:dyDescent="0.4">
      <c r="A34" s="72"/>
      <c r="B34" s="89"/>
      <c r="C34" s="14" t="s">
        <v>53</v>
      </c>
      <c r="D34" s="30" t="s">
        <v>54</v>
      </c>
      <c r="E34" s="56"/>
      <c r="F34" s="56"/>
      <c r="G34" s="81"/>
      <c r="H34" s="84"/>
      <c r="I34" s="68"/>
      <c r="J34" s="87"/>
      <c r="K34" s="75"/>
    </row>
    <row r="35" spans="1:11" ht="15" thickBot="1" x14ac:dyDescent="0.4">
      <c r="A35" s="72"/>
      <c r="B35" s="89"/>
      <c r="C35" s="14" t="s">
        <v>55</v>
      </c>
      <c r="D35" s="30" t="s">
        <v>56</v>
      </c>
      <c r="E35" s="56"/>
      <c r="F35" s="56"/>
      <c r="G35" s="82"/>
      <c r="H35" s="85"/>
      <c r="I35" s="69"/>
      <c r="J35" s="88"/>
      <c r="K35" s="76"/>
    </row>
    <row r="36" spans="1:11" ht="15" thickBot="1" x14ac:dyDescent="0.4">
      <c r="A36" s="102">
        <v>9</v>
      </c>
      <c r="B36" s="89" t="s">
        <v>57</v>
      </c>
      <c r="C36" s="13" t="s">
        <v>58</v>
      </c>
      <c r="D36" s="33"/>
      <c r="E36" s="56"/>
      <c r="F36" s="56"/>
      <c r="G36" s="80" t="s">
        <v>13</v>
      </c>
      <c r="H36" s="83">
        <v>10</v>
      </c>
      <c r="I36" s="67">
        <v>12.4</v>
      </c>
      <c r="J36" s="86"/>
      <c r="K36" s="74">
        <f>J36*H36</f>
        <v>0</v>
      </c>
    </row>
    <row r="37" spans="1:11" ht="15" thickBot="1" x14ac:dyDescent="0.4">
      <c r="A37" s="102"/>
      <c r="B37" s="89"/>
      <c r="C37" s="14" t="s">
        <v>59</v>
      </c>
      <c r="D37" s="34" t="s">
        <v>60</v>
      </c>
      <c r="E37" s="56"/>
      <c r="F37" s="56"/>
      <c r="G37" s="81"/>
      <c r="H37" s="84"/>
      <c r="I37" s="68"/>
      <c r="J37" s="87"/>
      <c r="K37" s="75"/>
    </row>
    <row r="38" spans="1:11" ht="15" thickBot="1" x14ac:dyDescent="0.4">
      <c r="A38" s="102"/>
      <c r="B38" s="89"/>
      <c r="C38" s="14" t="s">
        <v>61</v>
      </c>
      <c r="D38" s="30" t="s">
        <v>62</v>
      </c>
      <c r="E38" s="56"/>
      <c r="F38" s="56"/>
      <c r="G38" s="82"/>
      <c r="H38" s="85"/>
      <c r="I38" s="69"/>
      <c r="J38" s="88"/>
      <c r="K38" s="76"/>
    </row>
    <row r="39" spans="1:11" ht="15" thickBot="1" x14ac:dyDescent="0.4">
      <c r="A39" s="72">
        <v>10</v>
      </c>
      <c r="B39" s="89" t="s">
        <v>63</v>
      </c>
      <c r="C39" s="13" t="s">
        <v>64</v>
      </c>
      <c r="D39" s="35"/>
      <c r="E39" s="56"/>
      <c r="F39" s="56"/>
      <c r="G39" s="80" t="s">
        <v>13</v>
      </c>
      <c r="H39" s="83">
        <v>10</v>
      </c>
      <c r="I39" s="67">
        <v>20</v>
      </c>
      <c r="J39" s="86"/>
      <c r="K39" s="74">
        <f>J39*H39</f>
        <v>0</v>
      </c>
    </row>
    <row r="40" spans="1:11" ht="15" thickBot="1" x14ac:dyDescent="0.4">
      <c r="A40" s="72"/>
      <c r="B40" s="89"/>
      <c r="C40" s="14" t="s">
        <v>65</v>
      </c>
      <c r="D40" s="30" t="s">
        <v>66</v>
      </c>
      <c r="E40" s="56"/>
      <c r="F40" s="56"/>
      <c r="G40" s="81"/>
      <c r="H40" s="84"/>
      <c r="I40" s="68"/>
      <c r="J40" s="87"/>
      <c r="K40" s="75"/>
    </row>
    <row r="41" spans="1:11" ht="15" thickBot="1" x14ac:dyDescent="0.4">
      <c r="A41" s="72"/>
      <c r="B41" s="89"/>
      <c r="C41" s="14" t="s">
        <v>67</v>
      </c>
      <c r="D41" s="30" t="s">
        <v>68</v>
      </c>
      <c r="E41" s="56"/>
      <c r="F41" s="56"/>
      <c r="G41" s="81"/>
      <c r="H41" s="84"/>
      <c r="I41" s="68"/>
      <c r="J41" s="87"/>
      <c r="K41" s="75"/>
    </row>
    <row r="42" spans="1:11" ht="15" thickBot="1" x14ac:dyDescent="0.4">
      <c r="A42" s="72"/>
      <c r="B42" s="89"/>
      <c r="C42" s="14" t="s">
        <v>53</v>
      </c>
      <c r="D42" s="30" t="s">
        <v>69</v>
      </c>
      <c r="E42" s="56"/>
      <c r="F42" s="56"/>
      <c r="G42" s="82"/>
      <c r="H42" s="85"/>
      <c r="I42" s="69"/>
      <c r="J42" s="88"/>
      <c r="K42" s="76"/>
    </row>
    <row r="43" spans="1:11" ht="15" thickBot="1" x14ac:dyDescent="0.4">
      <c r="A43" s="72">
        <v>11</v>
      </c>
      <c r="B43" s="89" t="s">
        <v>70</v>
      </c>
      <c r="C43" s="13" t="s">
        <v>71</v>
      </c>
      <c r="D43" s="29"/>
      <c r="E43" s="52"/>
      <c r="F43" s="55"/>
      <c r="G43" s="80" t="s">
        <v>72</v>
      </c>
      <c r="H43" s="83">
        <v>30</v>
      </c>
      <c r="I43" s="67">
        <v>4</v>
      </c>
      <c r="J43" s="86"/>
      <c r="K43" s="74">
        <f>J43*H43</f>
        <v>0</v>
      </c>
    </row>
    <row r="44" spans="1:11" ht="15" thickBot="1" x14ac:dyDescent="0.4">
      <c r="A44" s="72"/>
      <c r="B44" s="89"/>
      <c r="C44" s="14" t="s">
        <v>73</v>
      </c>
      <c r="D44" s="30" t="s">
        <v>15</v>
      </c>
      <c r="E44" s="52"/>
      <c r="F44" s="55"/>
      <c r="G44" s="81"/>
      <c r="H44" s="84"/>
      <c r="I44" s="68"/>
      <c r="J44" s="87"/>
      <c r="K44" s="75"/>
    </row>
    <row r="45" spans="1:11" ht="15" thickBot="1" x14ac:dyDescent="0.4">
      <c r="A45" s="72"/>
      <c r="B45" s="89"/>
      <c r="C45" s="14" t="s">
        <v>74</v>
      </c>
      <c r="D45" s="30" t="s">
        <v>75</v>
      </c>
      <c r="E45" s="52"/>
      <c r="F45" s="55"/>
      <c r="G45" s="82"/>
      <c r="H45" s="85"/>
      <c r="I45" s="69"/>
      <c r="J45" s="88"/>
      <c r="K45" s="76"/>
    </row>
    <row r="46" spans="1:11" ht="15" thickBot="1" x14ac:dyDescent="0.4">
      <c r="A46" s="72">
        <v>12</v>
      </c>
      <c r="B46" s="89" t="s">
        <v>70</v>
      </c>
      <c r="C46" s="13" t="s">
        <v>76</v>
      </c>
      <c r="D46" s="35"/>
      <c r="E46" s="51"/>
      <c r="F46" s="52"/>
      <c r="G46" s="80" t="s">
        <v>72</v>
      </c>
      <c r="H46" s="83">
        <v>20</v>
      </c>
      <c r="I46" s="67">
        <v>8</v>
      </c>
      <c r="J46" s="86"/>
      <c r="K46" s="74">
        <f>J46*H46</f>
        <v>0</v>
      </c>
    </row>
    <row r="47" spans="1:11" ht="15" thickBot="1" x14ac:dyDescent="0.4">
      <c r="A47" s="72"/>
      <c r="B47" s="89"/>
      <c r="C47" s="14" t="s">
        <v>74</v>
      </c>
      <c r="D47" s="30" t="s">
        <v>77</v>
      </c>
      <c r="E47" s="51"/>
      <c r="F47" s="52"/>
      <c r="G47" s="81"/>
      <c r="H47" s="84"/>
      <c r="I47" s="68"/>
      <c r="J47" s="87"/>
      <c r="K47" s="75"/>
    </row>
    <row r="48" spans="1:11" ht="42.5" thickBot="1" x14ac:dyDescent="0.4">
      <c r="A48" s="72"/>
      <c r="B48" s="89"/>
      <c r="C48" s="14" t="s">
        <v>78</v>
      </c>
      <c r="D48" s="36" t="s">
        <v>15</v>
      </c>
      <c r="E48" s="51"/>
      <c r="F48" s="52"/>
      <c r="G48" s="81"/>
      <c r="H48" s="84"/>
      <c r="I48" s="68"/>
      <c r="J48" s="87"/>
      <c r="K48" s="75"/>
    </row>
    <row r="49" spans="1:11" ht="15" thickBot="1" x14ac:dyDescent="0.4">
      <c r="A49" s="72"/>
      <c r="B49" s="89"/>
      <c r="C49" s="14" t="s">
        <v>79</v>
      </c>
      <c r="D49" s="36" t="s">
        <v>15</v>
      </c>
      <c r="E49" s="51"/>
      <c r="F49" s="52"/>
      <c r="G49" s="82"/>
      <c r="H49" s="85"/>
      <c r="I49" s="69"/>
      <c r="J49" s="88"/>
      <c r="K49" s="76"/>
    </row>
    <row r="50" spans="1:11" ht="15" thickBot="1" x14ac:dyDescent="0.4">
      <c r="A50" s="72">
        <v>13</v>
      </c>
      <c r="B50" s="89" t="s">
        <v>80</v>
      </c>
      <c r="C50" s="13" t="s">
        <v>80</v>
      </c>
      <c r="D50" s="35"/>
      <c r="E50" s="51"/>
      <c r="F50" s="52"/>
      <c r="G50" s="80" t="s">
        <v>13</v>
      </c>
      <c r="H50" s="83">
        <v>20</v>
      </c>
      <c r="I50" s="67">
        <v>17</v>
      </c>
      <c r="J50" s="86"/>
      <c r="K50" s="74">
        <f>J50*H50</f>
        <v>0</v>
      </c>
    </row>
    <row r="51" spans="1:11" ht="15" thickBot="1" x14ac:dyDescent="0.4">
      <c r="A51" s="72"/>
      <c r="B51" s="89"/>
      <c r="C51" s="14" t="s">
        <v>81</v>
      </c>
      <c r="D51" s="30" t="s">
        <v>82</v>
      </c>
      <c r="E51" s="51"/>
      <c r="F51" s="52"/>
      <c r="G51" s="81"/>
      <c r="H51" s="84"/>
      <c r="I51" s="68"/>
      <c r="J51" s="87"/>
      <c r="K51" s="75"/>
    </row>
    <row r="52" spans="1:11" ht="15" thickBot="1" x14ac:dyDescent="0.4">
      <c r="A52" s="72"/>
      <c r="B52" s="89"/>
      <c r="C52" s="14" t="s">
        <v>83</v>
      </c>
      <c r="D52" s="30" t="s">
        <v>15</v>
      </c>
      <c r="E52" s="51"/>
      <c r="F52" s="52"/>
      <c r="G52" s="81"/>
      <c r="H52" s="84"/>
      <c r="I52" s="68"/>
      <c r="J52" s="87"/>
      <c r="K52" s="75"/>
    </row>
    <row r="53" spans="1:11" ht="15" thickBot="1" x14ac:dyDescent="0.4">
      <c r="A53" s="72"/>
      <c r="B53" s="89"/>
      <c r="C53" s="14" t="s">
        <v>84</v>
      </c>
      <c r="D53" s="30" t="s">
        <v>85</v>
      </c>
      <c r="E53" s="51"/>
      <c r="F53" s="52"/>
      <c r="G53" s="81"/>
      <c r="H53" s="84"/>
      <c r="I53" s="68"/>
      <c r="J53" s="87"/>
      <c r="K53" s="75"/>
    </row>
    <row r="54" spans="1:11" ht="15" thickBot="1" x14ac:dyDescent="0.4">
      <c r="A54" s="72"/>
      <c r="B54" s="89"/>
      <c r="C54" s="14" t="s">
        <v>86</v>
      </c>
      <c r="D54" s="30" t="s">
        <v>87</v>
      </c>
      <c r="E54" s="51"/>
      <c r="F54" s="52"/>
      <c r="G54" s="81"/>
      <c r="H54" s="84"/>
      <c r="I54" s="68"/>
      <c r="J54" s="87"/>
      <c r="K54" s="75"/>
    </row>
    <row r="55" spans="1:11" ht="15" thickBot="1" x14ac:dyDescent="0.4">
      <c r="A55" s="72"/>
      <c r="B55" s="89"/>
      <c r="C55" s="14" t="s">
        <v>88</v>
      </c>
      <c r="D55" s="30" t="s">
        <v>89</v>
      </c>
      <c r="E55" s="51"/>
      <c r="F55" s="52"/>
      <c r="G55" s="82"/>
      <c r="H55" s="85"/>
      <c r="I55" s="69"/>
      <c r="J55" s="88"/>
      <c r="K55" s="76"/>
    </row>
    <row r="56" spans="1:11" ht="15" thickBot="1" x14ac:dyDescent="0.4">
      <c r="A56" s="72">
        <v>14</v>
      </c>
      <c r="B56" s="89" t="s">
        <v>90</v>
      </c>
      <c r="C56" s="13" t="s">
        <v>90</v>
      </c>
      <c r="D56" s="35"/>
      <c r="E56" s="51"/>
      <c r="F56" s="52"/>
      <c r="G56" s="80" t="s">
        <v>13</v>
      </c>
      <c r="H56" s="83">
        <v>20</v>
      </c>
      <c r="I56" s="67">
        <v>49</v>
      </c>
      <c r="J56" s="86"/>
      <c r="K56" s="74">
        <f>J56*H56</f>
        <v>0</v>
      </c>
    </row>
    <row r="57" spans="1:11" ht="15" thickBot="1" x14ac:dyDescent="0.4">
      <c r="A57" s="72"/>
      <c r="B57" s="89"/>
      <c r="C57" s="14" t="s">
        <v>81</v>
      </c>
      <c r="D57" s="30" t="s">
        <v>82</v>
      </c>
      <c r="E57" s="51"/>
      <c r="F57" s="52"/>
      <c r="G57" s="81"/>
      <c r="H57" s="84"/>
      <c r="I57" s="68"/>
      <c r="J57" s="87"/>
      <c r="K57" s="75"/>
    </row>
    <row r="58" spans="1:11" ht="15" thickBot="1" x14ac:dyDescent="0.4">
      <c r="A58" s="72"/>
      <c r="B58" s="89"/>
      <c r="C58" s="14" t="s">
        <v>84</v>
      </c>
      <c r="D58" s="30" t="s">
        <v>85</v>
      </c>
      <c r="E58" s="51"/>
      <c r="F58" s="52"/>
      <c r="G58" s="81"/>
      <c r="H58" s="84"/>
      <c r="I58" s="68"/>
      <c r="J58" s="87"/>
      <c r="K58" s="75"/>
    </row>
    <row r="59" spans="1:11" ht="15" thickBot="1" x14ac:dyDescent="0.4">
      <c r="A59" s="72"/>
      <c r="B59" s="89"/>
      <c r="C59" s="14" t="s">
        <v>86</v>
      </c>
      <c r="D59" s="30" t="s">
        <v>91</v>
      </c>
      <c r="E59" s="51"/>
      <c r="F59" s="52"/>
      <c r="G59" s="82"/>
      <c r="H59" s="85"/>
      <c r="I59" s="69"/>
      <c r="J59" s="88"/>
      <c r="K59" s="76"/>
    </row>
    <row r="60" spans="1:11" ht="15" thickBot="1" x14ac:dyDescent="0.4">
      <c r="A60" s="72">
        <v>15</v>
      </c>
      <c r="B60" s="89" t="s">
        <v>92</v>
      </c>
      <c r="C60" s="15" t="s">
        <v>92</v>
      </c>
      <c r="D60" s="37"/>
      <c r="E60" s="51"/>
      <c r="F60" s="52"/>
      <c r="G60" s="80" t="s">
        <v>13</v>
      </c>
      <c r="H60" s="83">
        <v>20</v>
      </c>
      <c r="I60" s="67">
        <v>24</v>
      </c>
      <c r="J60" s="86"/>
      <c r="K60" s="74">
        <f>J60*H60</f>
        <v>0</v>
      </c>
    </row>
    <row r="61" spans="1:11" ht="15" thickBot="1" x14ac:dyDescent="0.4">
      <c r="A61" s="72"/>
      <c r="B61" s="89"/>
      <c r="C61" s="16" t="s">
        <v>93</v>
      </c>
      <c r="D61" s="38" t="s">
        <v>94</v>
      </c>
      <c r="E61" s="51"/>
      <c r="F61" s="52"/>
      <c r="G61" s="81"/>
      <c r="H61" s="84"/>
      <c r="I61" s="68"/>
      <c r="J61" s="87"/>
      <c r="K61" s="75"/>
    </row>
    <row r="62" spans="1:11" ht="15" thickBot="1" x14ac:dyDescent="0.4">
      <c r="A62" s="72"/>
      <c r="B62" s="89"/>
      <c r="C62" s="14" t="s">
        <v>88</v>
      </c>
      <c r="D62" s="38" t="s">
        <v>95</v>
      </c>
      <c r="E62" s="51"/>
      <c r="F62" s="52"/>
      <c r="G62" s="82"/>
      <c r="H62" s="85"/>
      <c r="I62" s="69"/>
      <c r="J62" s="88"/>
      <c r="K62" s="76"/>
    </row>
    <row r="63" spans="1:11" ht="15" thickBot="1" x14ac:dyDescent="0.4">
      <c r="A63" s="72">
        <v>16</v>
      </c>
      <c r="B63" s="89" t="s">
        <v>96</v>
      </c>
      <c r="C63" s="17" t="s">
        <v>97</v>
      </c>
      <c r="D63" s="39"/>
      <c r="E63" s="51"/>
      <c r="F63" s="52"/>
      <c r="G63" s="80" t="s">
        <v>13</v>
      </c>
      <c r="H63" s="83">
        <v>20</v>
      </c>
      <c r="I63" s="67">
        <v>12</v>
      </c>
      <c r="J63" s="86"/>
      <c r="K63" s="74">
        <f>J63*H63</f>
        <v>0</v>
      </c>
    </row>
    <row r="64" spans="1:11" ht="15" thickBot="1" x14ac:dyDescent="0.4">
      <c r="A64" s="72"/>
      <c r="B64" s="89"/>
      <c r="C64" s="16" t="s">
        <v>93</v>
      </c>
      <c r="D64" s="38" t="s">
        <v>98</v>
      </c>
      <c r="E64" s="51"/>
      <c r="F64" s="52"/>
      <c r="G64" s="81"/>
      <c r="H64" s="84"/>
      <c r="I64" s="68"/>
      <c r="J64" s="87"/>
      <c r="K64" s="75"/>
    </row>
    <row r="65" spans="1:11" ht="15" thickBot="1" x14ac:dyDescent="0.4">
      <c r="A65" s="72"/>
      <c r="B65" s="89"/>
      <c r="C65" s="18" t="s">
        <v>88</v>
      </c>
      <c r="D65" s="38" t="s">
        <v>99</v>
      </c>
      <c r="E65" s="51"/>
      <c r="F65" s="52"/>
      <c r="G65" s="82"/>
      <c r="H65" s="85"/>
      <c r="I65" s="69"/>
      <c r="J65" s="88"/>
      <c r="K65" s="76"/>
    </row>
    <row r="66" spans="1:11" ht="15" thickBot="1" x14ac:dyDescent="0.4">
      <c r="A66" s="72">
        <v>17</v>
      </c>
      <c r="B66" s="89" t="s">
        <v>100</v>
      </c>
      <c r="C66" s="19" t="s">
        <v>100</v>
      </c>
      <c r="D66" s="35"/>
      <c r="E66" s="54"/>
      <c r="F66" s="52"/>
      <c r="G66" s="90" t="s">
        <v>13</v>
      </c>
      <c r="H66" s="83">
        <v>15</v>
      </c>
      <c r="I66" s="93">
        <v>75</v>
      </c>
      <c r="J66" s="96"/>
      <c r="K66" s="99">
        <f>J66*H66</f>
        <v>0</v>
      </c>
    </row>
    <row r="67" spans="1:11" ht="15" thickBot="1" x14ac:dyDescent="0.4">
      <c r="A67" s="72"/>
      <c r="B67" s="89"/>
      <c r="C67" s="14" t="s">
        <v>101</v>
      </c>
      <c r="D67" s="30" t="s">
        <v>102</v>
      </c>
      <c r="E67" s="54"/>
      <c r="F67" s="52"/>
      <c r="G67" s="91"/>
      <c r="H67" s="84"/>
      <c r="I67" s="94"/>
      <c r="J67" s="97"/>
      <c r="K67" s="100"/>
    </row>
    <row r="68" spans="1:11" ht="15" thickBot="1" x14ac:dyDescent="0.4">
      <c r="A68" s="72"/>
      <c r="B68" s="89"/>
      <c r="C68" s="14" t="s">
        <v>103</v>
      </c>
      <c r="D68" s="30" t="s">
        <v>104</v>
      </c>
      <c r="E68" s="54"/>
      <c r="F68" s="52"/>
      <c r="G68" s="91"/>
      <c r="H68" s="84"/>
      <c r="I68" s="94"/>
      <c r="J68" s="97"/>
      <c r="K68" s="100"/>
    </row>
    <row r="69" spans="1:11" ht="15" thickBot="1" x14ac:dyDescent="0.4">
      <c r="A69" s="72"/>
      <c r="B69" s="89"/>
      <c r="C69" s="14" t="s">
        <v>53</v>
      </c>
      <c r="D69" s="30" t="s">
        <v>105</v>
      </c>
      <c r="E69" s="54"/>
      <c r="F69" s="52"/>
      <c r="G69" s="92"/>
      <c r="H69" s="85"/>
      <c r="I69" s="95"/>
      <c r="J69" s="98"/>
      <c r="K69" s="101"/>
    </row>
    <row r="70" spans="1:11" ht="15" thickBot="1" x14ac:dyDescent="0.4">
      <c r="A70" s="72">
        <v>18</v>
      </c>
      <c r="B70" s="89" t="s">
        <v>106</v>
      </c>
      <c r="C70" s="12" t="s">
        <v>106</v>
      </c>
      <c r="D70" s="37"/>
      <c r="E70" s="54"/>
      <c r="F70" s="52"/>
      <c r="G70" s="90" t="s">
        <v>13</v>
      </c>
      <c r="H70" s="83">
        <v>6</v>
      </c>
      <c r="I70" s="67">
        <v>60</v>
      </c>
      <c r="J70" s="86"/>
      <c r="K70" s="74">
        <f>J70*H70</f>
        <v>0</v>
      </c>
    </row>
    <row r="71" spans="1:11" ht="15" thickBot="1" x14ac:dyDescent="0.4">
      <c r="A71" s="72"/>
      <c r="B71" s="89"/>
      <c r="C71" s="14" t="s">
        <v>107</v>
      </c>
      <c r="D71" s="30" t="s">
        <v>15</v>
      </c>
      <c r="E71" s="54"/>
      <c r="F71" s="52"/>
      <c r="G71" s="91"/>
      <c r="H71" s="84"/>
      <c r="I71" s="68"/>
      <c r="J71" s="87"/>
      <c r="K71" s="75"/>
    </row>
    <row r="72" spans="1:11" ht="15" thickBot="1" x14ac:dyDescent="0.4">
      <c r="A72" s="72"/>
      <c r="B72" s="89"/>
      <c r="C72" s="14" t="s">
        <v>108</v>
      </c>
      <c r="D72" s="30" t="s">
        <v>109</v>
      </c>
      <c r="E72" s="54"/>
      <c r="F72" s="52"/>
      <c r="G72" s="91"/>
      <c r="H72" s="84"/>
      <c r="I72" s="68"/>
      <c r="J72" s="87"/>
      <c r="K72" s="75"/>
    </row>
    <row r="73" spans="1:11" ht="15" thickBot="1" x14ac:dyDescent="0.4">
      <c r="A73" s="72"/>
      <c r="B73" s="89"/>
      <c r="C73" s="14" t="s">
        <v>110</v>
      </c>
      <c r="D73" s="30" t="s">
        <v>111</v>
      </c>
      <c r="E73" s="54"/>
      <c r="F73" s="52"/>
      <c r="G73" s="92"/>
      <c r="H73" s="85"/>
      <c r="I73" s="69"/>
      <c r="J73" s="88"/>
      <c r="K73" s="76"/>
    </row>
    <row r="74" spans="1:11" ht="15" thickBot="1" x14ac:dyDescent="0.4">
      <c r="A74" s="72">
        <v>19</v>
      </c>
      <c r="B74" s="89" t="s">
        <v>112</v>
      </c>
      <c r="C74" s="13" t="s">
        <v>113</v>
      </c>
      <c r="D74" s="40"/>
      <c r="E74" s="51"/>
      <c r="F74" s="52"/>
      <c r="G74" s="80" t="s">
        <v>13</v>
      </c>
      <c r="H74" s="83">
        <v>50</v>
      </c>
      <c r="I74" s="67">
        <v>10</v>
      </c>
      <c r="J74" s="86"/>
      <c r="K74" s="74">
        <f>J74*H74</f>
        <v>0</v>
      </c>
    </row>
    <row r="75" spans="1:11" ht="15" thickBot="1" x14ac:dyDescent="0.4">
      <c r="A75" s="72"/>
      <c r="B75" s="89"/>
      <c r="C75" s="14" t="s">
        <v>114</v>
      </c>
      <c r="D75" s="30" t="s">
        <v>115</v>
      </c>
      <c r="E75" s="51"/>
      <c r="F75" s="52"/>
      <c r="G75" s="81"/>
      <c r="H75" s="84"/>
      <c r="I75" s="68"/>
      <c r="J75" s="87"/>
      <c r="K75" s="75"/>
    </row>
    <row r="76" spans="1:11" ht="15" thickBot="1" x14ac:dyDescent="0.4">
      <c r="A76" s="72"/>
      <c r="B76" s="89"/>
      <c r="C76" s="14" t="s">
        <v>116</v>
      </c>
      <c r="D76" s="30" t="s">
        <v>117</v>
      </c>
      <c r="E76" s="51"/>
      <c r="F76" s="52"/>
      <c r="G76" s="82"/>
      <c r="H76" s="85"/>
      <c r="I76" s="69"/>
      <c r="J76" s="88"/>
      <c r="K76" s="76"/>
    </row>
    <row r="77" spans="1:11" ht="15" thickBot="1" x14ac:dyDescent="0.4">
      <c r="A77" s="72"/>
      <c r="B77" s="89"/>
      <c r="C77" s="13" t="s">
        <v>118</v>
      </c>
      <c r="D77" s="40"/>
      <c r="E77" s="51"/>
      <c r="F77" s="52"/>
      <c r="G77" s="80" t="s">
        <v>13</v>
      </c>
      <c r="H77" s="83">
        <v>60</v>
      </c>
      <c r="I77" s="67">
        <v>10</v>
      </c>
      <c r="J77" s="86"/>
      <c r="K77" s="74">
        <f>J77*H77</f>
        <v>0</v>
      </c>
    </row>
    <row r="78" spans="1:11" ht="15" thickBot="1" x14ac:dyDescent="0.4">
      <c r="A78" s="72"/>
      <c r="B78" s="89"/>
      <c r="C78" s="14" t="s">
        <v>114</v>
      </c>
      <c r="D78" s="41" t="s">
        <v>119</v>
      </c>
      <c r="E78" s="51"/>
      <c r="F78" s="52"/>
      <c r="G78" s="81"/>
      <c r="H78" s="84"/>
      <c r="I78" s="68"/>
      <c r="J78" s="87"/>
      <c r="K78" s="75"/>
    </row>
    <row r="79" spans="1:11" ht="15" thickBot="1" x14ac:dyDescent="0.4">
      <c r="A79" s="72"/>
      <c r="B79" s="89"/>
      <c r="C79" s="14" t="s">
        <v>116</v>
      </c>
      <c r="D79" s="30" t="s">
        <v>120</v>
      </c>
      <c r="E79" s="51"/>
      <c r="F79" s="52"/>
      <c r="G79" s="82"/>
      <c r="H79" s="85"/>
      <c r="I79" s="69"/>
      <c r="J79" s="88"/>
      <c r="K79" s="76"/>
    </row>
    <row r="80" spans="1:11" ht="15" thickBot="1" x14ac:dyDescent="0.4">
      <c r="A80" s="72">
        <v>20</v>
      </c>
      <c r="B80" s="89" t="s">
        <v>121</v>
      </c>
      <c r="C80" s="13" t="s">
        <v>121</v>
      </c>
      <c r="D80" s="37"/>
      <c r="E80" s="51"/>
      <c r="F80" s="52"/>
      <c r="G80" s="80" t="s">
        <v>13</v>
      </c>
      <c r="H80" s="83">
        <v>15</v>
      </c>
      <c r="I80" s="67">
        <v>30</v>
      </c>
      <c r="J80" s="86"/>
      <c r="K80" s="74">
        <f>J80*H80</f>
        <v>0</v>
      </c>
    </row>
    <row r="81" spans="1:11" ht="15" thickBot="1" x14ac:dyDescent="0.4">
      <c r="A81" s="72"/>
      <c r="B81" s="89"/>
      <c r="C81" s="14" t="s">
        <v>101</v>
      </c>
      <c r="D81" s="30" t="s">
        <v>122</v>
      </c>
      <c r="E81" s="51"/>
      <c r="F81" s="52"/>
      <c r="G81" s="81"/>
      <c r="H81" s="84"/>
      <c r="I81" s="68"/>
      <c r="J81" s="87"/>
      <c r="K81" s="75"/>
    </row>
    <row r="82" spans="1:11" ht="15" thickBot="1" x14ac:dyDescent="0.4">
      <c r="A82" s="72"/>
      <c r="B82" s="89"/>
      <c r="C82" s="14" t="s">
        <v>123</v>
      </c>
      <c r="D82" s="30" t="s">
        <v>15</v>
      </c>
      <c r="E82" s="51"/>
      <c r="F82" s="52"/>
      <c r="G82" s="81"/>
      <c r="H82" s="84"/>
      <c r="I82" s="68"/>
      <c r="J82" s="87"/>
      <c r="K82" s="75"/>
    </row>
    <row r="83" spans="1:11" ht="15" thickBot="1" x14ac:dyDescent="0.4">
      <c r="A83" s="72"/>
      <c r="B83" s="89"/>
      <c r="C83" s="14" t="s">
        <v>124</v>
      </c>
      <c r="D83" s="30" t="s">
        <v>125</v>
      </c>
      <c r="E83" s="51"/>
      <c r="F83" s="52"/>
      <c r="G83" s="81"/>
      <c r="H83" s="84"/>
      <c r="I83" s="68"/>
      <c r="J83" s="87"/>
      <c r="K83" s="75"/>
    </row>
    <row r="84" spans="1:11" ht="15" thickBot="1" x14ac:dyDescent="0.4">
      <c r="A84" s="72"/>
      <c r="B84" s="89"/>
      <c r="C84" s="14" t="s">
        <v>126</v>
      </c>
      <c r="D84" s="30" t="s">
        <v>15</v>
      </c>
      <c r="E84" s="51"/>
      <c r="F84" s="52"/>
      <c r="G84" s="82"/>
      <c r="H84" s="85"/>
      <c r="I84" s="69"/>
      <c r="J84" s="88"/>
      <c r="K84" s="76"/>
    </row>
    <row r="85" spans="1:11" ht="15" thickBot="1" x14ac:dyDescent="0.4">
      <c r="A85" s="72">
        <v>21</v>
      </c>
      <c r="B85" s="89" t="s">
        <v>127</v>
      </c>
      <c r="C85" s="13" t="s">
        <v>127</v>
      </c>
      <c r="D85" s="37"/>
      <c r="E85" s="51"/>
      <c r="F85" s="52"/>
      <c r="G85" s="80" t="s">
        <v>13</v>
      </c>
      <c r="H85" s="83">
        <v>6</v>
      </c>
      <c r="I85" s="67">
        <v>91</v>
      </c>
      <c r="J85" s="86"/>
      <c r="K85" s="74">
        <f>J85*H85</f>
        <v>0</v>
      </c>
    </row>
    <row r="86" spans="1:11" ht="15" thickBot="1" x14ac:dyDescent="0.4">
      <c r="A86" s="72"/>
      <c r="B86" s="89"/>
      <c r="C86" s="14" t="s">
        <v>128</v>
      </c>
      <c r="D86" s="30" t="s">
        <v>129</v>
      </c>
      <c r="E86" s="51"/>
      <c r="F86" s="52"/>
      <c r="G86" s="81"/>
      <c r="H86" s="84"/>
      <c r="I86" s="68"/>
      <c r="J86" s="87"/>
      <c r="K86" s="75"/>
    </row>
    <row r="87" spans="1:11" ht="15" thickBot="1" x14ac:dyDescent="0.4">
      <c r="A87" s="72"/>
      <c r="B87" s="89"/>
      <c r="C87" s="14" t="s">
        <v>130</v>
      </c>
      <c r="D87" s="30" t="s">
        <v>131</v>
      </c>
      <c r="E87" s="51"/>
      <c r="F87" s="52"/>
      <c r="G87" s="82"/>
      <c r="H87" s="85"/>
      <c r="I87" s="69"/>
      <c r="J87" s="88"/>
      <c r="K87" s="76"/>
    </row>
    <row r="88" spans="1:11" ht="15" thickBot="1" x14ac:dyDescent="0.4">
      <c r="A88" s="72">
        <v>22</v>
      </c>
      <c r="B88" s="89" t="s">
        <v>132</v>
      </c>
      <c r="C88" s="13" t="s">
        <v>133</v>
      </c>
      <c r="D88" s="37"/>
      <c r="E88" s="51"/>
      <c r="F88" s="52"/>
      <c r="G88" s="80" t="s">
        <v>13</v>
      </c>
      <c r="H88" s="83">
        <v>6</v>
      </c>
      <c r="I88" s="67">
        <v>90</v>
      </c>
      <c r="J88" s="86"/>
      <c r="K88" s="74">
        <f>J88*H88</f>
        <v>0</v>
      </c>
    </row>
    <row r="89" spans="1:11" ht="15" thickBot="1" x14ac:dyDescent="0.4">
      <c r="A89" s="72"/>
      <c r="B89" s="89"/>
      <c r="C89" s="14" t="s">
        <v>107</v>
      </c>
      <c r="D89" s="30" t="s">
        <v>15</v>
      </c>
      <c r="E89" s="51"/>
      <c r="F89" s="52"/>
      <c r="G89" s="81"/>
      <c r="H89" s="84"/>
      <c r="I89" s="68"/>
      <c r="J89" s="87"/>
      <c r="K89" s="75"/>
    </row>
    <row r="90" spans="1:11" ht="15" thickBot="1" x14ac:dyDescent="0.4">
      <c r="A90" s="72"/>
      <c r="B90" s="89"/>
      <c r="C90" s="14" t="s">
        <v>134</v>
      </c>
      <c r="D90" s="30" t="s">
        <v>135</v>
      </c>
      <c r="E90" s="51"/>
      <c r="F90" s="52"/>
      <c r="G90" s="81"/>
      <c r="H90" s="84"/>
      <c r="I90" s="68"/>
      <c r="J90" s="87"/>
      <c r="K90" s="75"/>
    </row>
    <row r="91" spans="1:11" ht="15" thickBot="1" x14ac:dyDescent="0.4">
      <c r="A91" s="72"/>
      <c r="B91" s="89"/>
      <c r="C91" s="14" t="s">
        <v>136</v>
      </c>
      <c r="D91" s="30" t="s">
        <v>137</v>
      </c>
      <c r="E91" s="51"/>
      <c r="F91" s="52"/>
      <c r="G91" s="82"/>
      <c r="H91" s="85"/>
      <c r="I91" s="69"/>
      <c r="J91" s="88"/>
      <c r="K91" s="76"/>
    </row>
    <row r="92" spans="1:11" ht="15" thickBot="1" x14ac:dyDescent="0.4">
      <c r="A92" s="72">
        <v>23</v>
      </c>
      <c r="B92" s="89" t="s">
        <v>138</v>
      </c>
      <c r="C92" s="13" t="s">
        <v>139</v>
      </c>
      <c r="D92" s="37"/>
      <c r="E92" s="51"/>
      <c r="F92" s="52"/>
      <c r="G92" s="80" t="s">
        <v>13</v>
      </c>
      <c r="H92" s="83">
        <v>10</v>
      </c>
      <c r="I92" s="67">
        <v>22</v>
      </c>
      <c r="J92" s="86"/>
      <c r="K92" s="74">
        <f>J92*H92</f>
        <v>0</v>
      </c>
    </row>
    <row r="93" spans="1:11" ht="15" thickBot="1" x14ac:dyDescent="0.4">
      <c r="A93" s="72"/>
      <c r="B93" s="89"/>
      <c r="C93" s="14" t="s">
        <v>93</v>
      </c>
      <c r="D93" s="30" t="s">
        <v>140</v>
      </c>
      <c r="E93" s="51"/>
      <c r="F93" s="52"/>
      <c r="G93" s="81"/>
      <c r="H93" s="84"/>
      <c r="I93" s="68"/>
      <c r="J93" s="87"/>
      <c r="K93" s="75"/>
    </row>
    <row r="94" spans="1:11" ht="15" thickBot="1" x14ac:dyDescent="0.4">
      <c r="A94" s="72"/>
      <c r="B94" s="89"/>
      <c r="C94" s="14" t="s">
        <v>141</v>
      </c>
      <c r="D94" s="30" t="s">
        <v>142</v>
      </c>
      <c r="E94" s="51"/>
      <c r="F94" s="52"/>
      <c r="G94" s="81"/>
      <c r="H94" s="84"/>
      <c r="I94" s="68"/>
      <c r="J94" s="87"/>
      <c r="K94" s="75"/>
    </row>
    <row r="95" spans="1:11" ht="15" thickBot="1" x14ac:dyDescent="0.4">
      <c r="A95" s="72"/>
      <c r="B95" s="89"/>
      <c r="C95" s="14" t="s">
        <v>53</v>
      </c>
      <c r="D95" s="30" t="s">
        <v>143</v>
      </c>
      <c r="E95" s="51"/>
      <c r="F95" s="52"/>
      <c r="G95" s="82"/>
      <c r="H95" s="85"/>
      <c r="I95" s="69"/>
      <c r="J95" s="88"/>
      <c r="K95" s="76"/>
    </row>
    <row r="96" spans="1:11" ht="15" thickBot="1" x14ac:dyDescent="0.4">
      <c r="A96" s="72">
        <v>24</v>
      </c>
      <c r="B96" s="79" t="s">
        <v>144</v>
      </c>
      <c r="C96" s="21" t="s">
        <v>144</v>
      </c>
      <c r="D96" s="35"/>
      <c r="E96" s="51"/>
      <c r="F96" s="52"/>
      <c r="G96" s="80" t="s">
        <v>13</v>
      </c>
      <c r="H96" s="83">
        <v>10</v>
      </c>
      <c r="I96" s="67">
        <v>9</v>
      </c>
      <c r="J96" s="86"/>
      <c r="K96" s="74">
        <f>J96*H96</f>
        <v>0</v>
      </c>
    </row>
    <row r="97" spans="1:11" ht="15" thickBot="1" x14ac:dyDescent="0.4">
      <c r="A97" s="72"/>
      <c r="B97" s="79"/>
      <c r="C97" s="22" t="s">
        <v>145</v>
      </c>
      <c r="D97" s="30" t="s">
        <v>146</v>
      </c>
      <c r="E97" s="51"/>
      <c r="F97" s="52"/>
      <c r="G97" s="82"/>
      <c r="H97" s="85"/>
      <c r="I97" s="69"/>
      <c r="J97" s="88"/>
      <c r="K97" s="76"/>
    </row>
    <row r="98" spans="1:11" ht="15" thickBot="1" x14ac:dyDescent="0.4">
      <c r="A98" s="72">
        <v>25</v>
      </c>
      <c r="B98" s="79" t="s">
        <v>147</v>
      </c>
      <c r="C98" s="21" t="s">
        <v>147</v>
      </c>
      <c r="D98" s="30"/>
      <c r="E98" s="51"/>
      <c r="F98" s="52"/>
      <c r="G98" s="80" t="s">
        <v>13</v>
      </c>
      <c r="H98" s="83">
        <v>10</v>
      </c>
      <c r="I98" s="67">
        <v>30</v>
      </c>
      <c r="J98" s="86"/>
      <c r="K98" s="74">
        <f>J98*H98</f>
        <v>0</v>
      </c>
    </row>
    <row r="99" spans="1:11" ht="15" thickBot="1" x14ac:dyDescent="0.4">
      <c r="A99" s="72"/>
      <c r="B99" s="79"/>
      <c r="C99" s="22" t="s">
        <v>148</v>
      </c>
      <c r="D99" s="42" t="s">
        <v>149</v>
      </c>
      <c r="E99" s="51"/>
      <c r="F99" s="52"/>
      <c r="G99" s="81"/>
      <c r="H99" s="84"/>
      <c r="I99" s="68"/>
      <c r="J99" s="87"/>
      <c r="K99" s="75"/>
    </row>
    <row r="100" spans="1:11" ht="15" thickBot="1" x14ac:dyDescent="0.4">
      <c r="A100" s="72"/>
      <c r="B100" s="79"/>
      <c r="C100" s="23" t="s">
        <v>150</v>
      </c>
      <c r="D100" s="42" t="s">
        <v>149</v>
      </c>
      <c r="E100" s="51"/>
      <c r="F100" s="52"/>
      <c r="G100" s="81"/>
      <c r="H100" s="84"/>
      <c r="I100" s="68"/>
      <c r="J100" s="87"/>
      <c r="K100" s="75"/>
    </row>
    <row r="101" spans="1:11" ht="15" thickBot="1" x14ac:dyDescent="0.4">
      <c r="A101" s="72"/>
      <c r="B101" s="79"/>
      <c r="C101" s="23" t="s">
        <v>151</v>
      </c>
      <c r="D101" s="42" t="s">
        <v>149</v>
      </c>
      <c r="E101" s="51"/>
      <c r="F101" s="52"/>
      <c r="G101" s="82"/>
      <c r="H101" s="85"/>
      <c r="I101" s="69"/>
      <c r="J101" s="88"/>
      <c r="K101" s="76"/>
    </row>
    <row r="102" spans="1:11" ht="15" thickBot="1" x14ac:dyDescent="0.4">
      <c r="A102" s="72">
        <v>26</v>
      </c>
      <c r="B102" s="79" t="s">
        <v>152</v>
      </c>
      <c r="C102" s="21" t="s">
        <v>152</v>
      </c>
      <c r="D102" s="40"/>
      <c r="E102" s="51"/>
      <c r="F102" s="52"/>
      <c r="G102" s="80" t="s">
        <v>13</v>
      </c>
      <c r="H102" s="83">
        <v>10</v>
      </c>
      <c r="I102" s="67">
        <v>15</v>
      </c>
      <c r="J102" s="86"/>
      <c r="K102" s="74">
        <f>J102*H102</f>
        <v>0</v>
      </c>
    </row>
    <row r="103" spans="1:11" ht="15" thickBot="1" x14ac:dyDescent="0.4">
      <c r="A103" s="72"/>
      <c r="B103" s="79"/>
      <c r="C103" s="22" t="s">
        <v>153</v>
      </c>
      <c r="D103" s="30" t="s">
        <v>98</v>
      </c>
      <c r="E103" s="51"/>
      <c r="F103" s="52"/>
      <c r="G103" s="81"/>
      <c r="H103" s="84"/>
      <c r="I103" s="68"/>
      <c r="J103" s="87"/>
      <c r="K103" s="75"/>
    </row>
    <row r="104" spans="1:11" ht="15" thickBot="1" x14ac:dyDescent="0.4">
      <c r="A104" s="72"/>
      <c r="B104" s="79"/>
      <c r="C104" s="22" t="s">
        <v>154</v>
      </c>
      <c r="D104" s="30" t="s">
        <v>15</v>
      </c>
      <c r="E104" s="51"/>
      <c r="F104" s="52"/>
      <c r="G104" s="82"/>
      <c r="H104" s="85"/>
      <c r="I104" s="69"/>
      <c r="J104" s="88"/>
      <c r="K104" s="76"/>
    </row>
    <row r="105" spans="1:11" ht="15" thickBot="1" x14ac:dyDescent="0.4">
      <c r="A105" s="72">
        <v>27</v>
      </c>
      <c r="B105" s="79" t="s">
        <v>155</v>
      </c>
      <c r="C105" s="48" t="s">
        <v>155</v>
      </c>
      <c r="D105" s="37"/>
      <c r="E105" s="51"/>
      <c r="F105" s="52"/>
      <c r="G105" s="80" t="s">
        <v>13</v>
      </c>
      <c r="H105" s="83">
        <v>10</v>
      </c>
      <c r="I105" s="67">
        <v>17</v>
      </c>
      <c r="J105" s="86"/>
      <c r="K105" s="74">
        <f>J105*H105</f>
        <v>0</v>
      </c>
    </row>
    <row r="106" spans="1:11" ht="15" thickBot="1" x14ac:dyDescent="0.4">
      <c r="A106" s="72"/>
      <c r="B106" s="79"/>
      <c r="C106" s="22" t="s">
        <v>145</v>
      </c>
      <c r="D106" s="43" t="s">
        <v>156</v>
      </c>
      <c r="E106" s="51"/>
      <c r="F106" s="52"/>
      <c r="G106" s="81"/>
      <c r="H106" s="84"/>
      <c r="I106" s="68"/>
      <c r="J106" s="87"/>
      <c r="K106" s="75"/>
    </row>
    <row r="107" spans="1:11" ht="15" thickBot="1" x14ac:dyDescent="0.4">
      <c r="A107" s="72"/>
      <c r="B107" s="79"/>
      <c r="C107" s="22" t="s">
        <v>53</v>
      </c>
      <c r="D107" s="43" t="s">
        <v>157</v>
      </c>
      <c r="E107" s="51"/>
      <c r="F107" s="52"/>
      <c r="G107" s="82"/>
      <c r="H107" s="85"/>
      <c r="I107" s="69"/>
      <c r="J107" s="88"/>
      <c r="K107" s="76"/>
    </row>
    <row r="108" spans="1:11" ht="15" thickBot="1" x14ac:dyDescent="0.4">
      <c r="A108" s="72">
        <v>28</v>
      </c>
      <c r="B108" s="79" t="s">
        <v>158</v>
      </c>
      <c r="C108" s="21" t="s">
        <v>158</v>
      </c>
      <c r="D108" s="37"/>
      <c r="E108" s="51"/>
      <c r="F108" s="52"/>
      <c r="G108" s="80" t="s">
        <v>13</v>
      </c>
      <c r="H108" s="83">
        <v>10</v>
      </c>
      <c r="I108" s="67">
        <v>75</v>
      </c>
      <c r="J108" s="86"/>
      <c r="K108" s="74">
        <f>J108*H108</f>
        <v>0</v>
      </c>
    </row>
    <row r="109" spans="1:11" ht="15" thickBot="1" x14ac:dyDescent="0.4">
      <c r="A109" s="72"/>
      <c r="B109" s="79"/>
      <c r="C109" s="22" t="s">
        <v>153</v>
      </c>
      <c r="D109" s="42" t="s">
        <v>159</v>
      </c>
      <c r="E109" s="51"/>
      <c r="F109" s="52"/>
      <c r="G109" s="81"/>
      <c r="H109" s="84"/>
      <c r="I109" s="68"/>
      <c r="J109" s="87"/>
      <c r="K109" s="75"/>
    </row>
    <row r="110" spans="1:11" ht="15" thickBot="1" x14ac:dyDescent="0.4">
      <c r="A110" s="72"/>
      <c r="B110" s="79"/>
      <c r="C110" s="22" t="s">
        <v>160</v>
      </c>
      <c r="D110" s="42" t="s">
        <v>161</v>
      </c>
      <c r="E110" s="51"/>
      <c r="F110" s="52"/>
      <c r="G110" s="81"/>
      <c r="H110" s="84"/>
      <c r="I110" s="68"/>
      <c r="J110" s="87"/>
      <c r="K110" s="75"/>
    </row>
    <row r="111" spans="1:11" ht="15" thickBot="1" x14ac:dyDescent="0.4">
      <c r="A111" s="72"/>
      <c r="B111" s="79"/>
      <c r="C111" s="22" t="s">
        <v>154</v>
      </c>
      <c r="D111" s="30" t="s">
        <v>15</v>
      </c>
      <c r="E111" s="51"/>
      <c r="F111" s="52"/>
      <c r="G111" s="82"/>
      <c r="H111" s="85"/>
      <c r="I111" s="69"/>
      <c r="J111" s="88"/>
      <c r="K111" s="76"/>
    </row>
    <row r="112" spans="1:11" ht="15" thickBot="1" x14ac:dyDescent="0.4">
      <c r="A112" s="72">
        <v>29</v>
      </c>
      <c r="B112" s="79" t="s">
        <v>162</v>
      </c>
      <c r="C112" s="21" t="s">
        <v>162</v>
      </c>
      <c r="D112" s="37"/>
      <c r="E112" s="51"/>
      <c r="F112" s="52"/>
      <c r="G112" s="80" t="s">
        <v>13</v>
      </c>
      <c r="H112" s="83">
        <v>12</v>
      </c>
      <c r="I112" s="67">
        <v>28</v>
      </c>
      <c r="J112" s="86"/>
      <c r="K112" s="74">
        <f>J112*H112</f>
        <v>0</v>
      </c>
    </row>
    <row r="113" spans="1:11" ht="15" thickBot="1" x14ac:dyDescent="0.4">
      <c r="A113" s="72"/>
      <c r="B113" s="79"/>
      <c r="C113" s="22" t="s">
        <v>163</v>
      </c>
      <c r="D113" s="42" t="s">
        <v>164</v>
      </c>
      <c r="E113" s="51"/>
      <c r="F113" s="52"/>
      <c r="G113" s="81"/>
      <c r="H113" s="84"/>
      <c r="I113" s="68"/>
      <c r="J113" s="87"/>
      <c r="K113" s="75"/>
    </row>
    <row r="114" spans="1:11" ht="15" thickBot="1" x14ac:dyDescent="0.4">
      <c r="A114" s="72"/>
      <c r="B114" s="79"/>
      <c r="C114" s="22" t="s">
        <v>165</v>
      </c>
      <c r="D114" s="42" t="s">
        <v>166</v>
      </c>
      <c r="E114" s="51"/>
      <c r="F114" s="52"/>
      <c r="G114" s="81"/>
      <c r="H114" s="84"/>
      <c r="I114" s="68"/>
      <c r="J114" s="87"/>
      <c r="K114" s="75"/>
    </row>
    <row r="115" spans="1:11" ht="15" thickBot="1" x14ac:dyDescent="0.4">
      <c r="A115" s="72"/>
      <c r="B115" s="79"/>
      <c r="C115" s="22" t="s">
        <v>167</v>
      </c>
      <c r="D115" s="42" t="s">
        <v>168</v>
      </c>
      <c r="E115" s="51"/>
      <c r="F115" s="52"/>
      <c r="G115" s="82"/>
      <c r="H115" s="85"/>
      <c r="I115" s="69"/>
      <c r="J115" s="88"/>
      <c r="K115" s="76"/>
    </row>
    <row r="116" spans="1:11" ht="15" thickBot="1" x14ac:dyDescent="0.4">
      <c r="A116" s="72">
        <v>30</v>
      </c>
      <c r="B116" s="79" t="s">
        <v>169</v>
      </c>
      <c r="C116" s="20" t="s">
        <v>169</v>
      </c>
      <c r="D116" s="37"/>
      <c r="E116" s="51"/>
      <c r="F116" s="52"/>
      <c r="G116" s="80" t="s">
        <v>13</v>
      </c>
      <c r="H116" s="83">
        <v>30</v>
      </c>
      <c r="I116" s="67">
        <v>23</v>
      </c>
      <c r="J116" s="86"/>
      <c r="K116" s="74">
        <f>J116*H116</f>
        <v>0</v>
      </c>
    </row>
    <row r="117" spans="1:11" ht="15" thickBot="1" x14ac:dyDescent="0.4">
      <c r="A117" s="72"/>
      <c r="B117" s="79"/>
      <c r="C117" s="22" t="s">
        <v>170</v>
      </c>
      <c r="D117" s="42" t="s">
        <v>164</v>
      </c>
      <c r="E117" s="51"/>
      <c r="F117" s="52"/>
      <c r="G117" s="81"/>
      <c r="H117" s="84"/>
      <c r="I117" s="68"/>
      <c r="J117" s="87"/>
      <c r="K117" s="75"/>
    </row>
    <row r="118" spans="1:11" ht="15" thickBot="1" x14ac:dyDescent="0.4">
      <c r="A118" s="72"/>
      <c r="B118" s="79"/>
      <c r="C118" s="22" t="s">
        <v>171</v>
      </c>
      <c r="D118" s="42" t="s">
        <v>172</v>
      </c>
      <c r="E118" s="51"/>
      <c r="F118" s="52"/>
      <c r="G118" s="81"/>
      <c r="H118" s="84"/>
      <c r="I118" s="68"/>
      <c r="J118" s="87"/>
      <c r="K118" s="75"/>
    </row>
    <row r="119" spans="1:11" ht="15" thickBot="1" x14ac:dyDescent="0.4">
      <c r="A119" s="72"/>
      <c r="B119" s="79"/>
      <c r="C119" s="22" t="s">
        <v>173</v>
      </c>
      <c r="D119" s="42" t="s">
        <v>164</v>
      </c>
      <c r="E119" s="51"/>
      <c r="F119" s="52"/>
      <c r="G119" s="82"/>
      <c r="H119" s="85"/>
      <c r="I119" s="69"/>
      <c r="J119" s="88"/>
      <c r="K119" s="76"/>
    </row>
    <row r="120" spans="1:11" ht="15" thickBot="1" x14ac:dyDescent="0.4">
      <c r="A120" s="72">
        <v>31</v>
      </c>
      <c r="B120" s="79" t="s">
        <v>174</v>
      </c>
      <c r="C120" s="20" t="s">
        <v>174</v>
      </c>
      <c r="D120" s="37"/>
      <c r="E120" s="51"/>
      <c r="F120" s="52"/>
      <c r="G120" s="80" t="s">
        <v>13</v>
      </c>
      <c r="H120" s="83">
        <v>8</v>
      </c>
      <c r="I120" s="67">
        <v>46</v>
      </c>
      <c r="J120" s="86"/>
      <c r="K120" s="74">
        <f>J120*H120</f>
        <v>0</v>
      </c>
    </row>
    <row r="121" spans="1:11" ht="15" thickBot="1" x14ac:dyDescent="0.4">
      <c r="A121" s="72"/>
      <c r="B121" s="79"/>
      <c r="C121" s="22" t="s">
        <v>175</v>
      </c>
      <c r="D121" s="42" t="s">
        <v>176</v>
      </c>
      <c r="E121" s="51"/>
      <c r="F121" s="52"/>
      <c r="G121" s="81"/>
      <c r="H121" s="84"/>
      <c r="I121" s="68"/>
      <c r="J121" s="87"/>
      <c r="K121" s="75"/>
    </row>
    <row r="122" spans="1:11" ht="15" thickBot="1" x14ac:dyDescent="0.4">
      <c r="A122" s="72"/>
      <c r="B122" s="79"/>
      <c r="C122" s="22" t="s">
        <v>177</v>
      </c>
      <c r="D122" s="42" t="s">
        <v>178</v>
      </c>
      <c r="E122" s="51"/>
      <c r="F122" s="52"/>
      <c r="G122" s="81"/>
      <c r="H122" s="84"/>
      <c r="I122" s="68"/>
      <c r="J122" s="87"/>
      <c r="K122" s="75"/>
    </row>
    <row r="123" spans="1:11" ht="15" thickBot="1" x14ac:dyDescent="0.4">
      <c r="A123" s="72"/>
      <c r="B123" s="79"/>
      <c r="C123" s="22" t="s">
        <v>53</v>
      </c>
      <c r="D123" s="42" t="s">
        <v>85</v>
      </c>
      <c r="E123" s="51"/>
      <c r="F123" s="52"/>
      <c r="G123" s="82"/>
      <c r="H123" s="85"/>
      <c r="I123" s="69"/>
      <c r="J123" s="88"/>
      <c r="K123" s="76"/>
    </row>
    <row r="124" spans="1:11" ht="15" thickBot="1" x14ac:dyDescent="0.4">
      <c r="A124" s="77">
        <v>32</v>
      </c>
      <c r="B124" s="73" t="s">
        <v>179</v>
      </c>
      <c r="C124" s="24" t="s">
        <v>179</v>
      </c>
      <c r="D124" s="42"/>
      <c r="E124" s="51"/>
      <c r="F124" s="52"/>
      <c r="G124" s="71" t="s">
        <v>13</v>
      </c>
      <c r="H124" s="70">
        <v>5</v>
      </c>
      <c r="I124" s="65">
        <v>100</v>
      </c>
      <c r="J124" s="66"/>
      <c r="K124" s="70">
        <f>J124*H124</f>
        <v>0</v>
      </c>
    </row>
    <row r="125" spans="1:11" ht="15" thickBot="1" x14ac:dyDescent="0.4">
      <c r="A125" s="78"/>
      <c r="B125" s="73"/>
      <c r="C125" s="25" t="s">
        <v>180</v>
      </c>
      <c r="D125" s="44" t="s">
        <v>15</v>
      </c>
      <c r="E125" s="51"/>
      <c r="F125" s="52"/>
      <c r="G125" s="71"/>
      <c r="H125" s="70"/>
      <c r="I125" s="65"/>
      <c r="J125" s="66"/>
      <c r="K125" s="70"/>
    </row>
    <row r="126" spans="1:11" ht="15" thickBot="1" x14ac:dyDescent="0.4">
      <c r="A126" s="78"/>
      <c r="B126" s="73"/>
      <c r="C126" s="25" t="s">
        <v>181</v>
      </c>
      <c r="D126" s="44" t="s">
        <v>182</v>
      </c>
      <c r="E126" s="51"/>
      <c r="F126" s="52"/>
      <c r="G126" s="71"/>
      <c r="H126" s="70"/>
      <c r="I126" s="65"/>
      <c r="J126" s="66"/>
      <c r="K126" s="70"/>
    </row>
    <row r="127" spans="1:11" ht="15" thickBot="1" x14ac:dyDescent="0.4">
      <c r="A127" s="78"/>
      <c r="B127" s="73"/>
      <c r="C127" s="25" t="s">
        <v>183</v>
      </c>
      <c r="D127" s="42" t="s">
        <v>184</v>
      </c>
      <c r="E127" s="51"/>
      <c r="F127" s="52"/>
      <c r="G127" s="71"/>
      <c r="H127" s="70"/>
      <c r="I127" s="65"/>
      <c r="J127" s="66"/>
      <c r="K127" s="70"/>
    </row>
    <row r="128" spans="1:11" ht="15" thickBot="1" x14ac:dyDescent="0.4">
      <c r="A128" s="78"/>
      <c r="B128" s="73"/>
      <c r="C128" s="25" t="s">
        <v>185</v>
      </c>
      <c r="D128" s="42" t="s">
        <v>186</v>
      </c>
      <c r="E128" s="51"/>
      <c r="F128" s="52"/>
      <c r="G128" s="71"/>
      <c r="H128" s="70"/>
      <c r="I128" s="65"/>
      <c r="J128" s="66"/>
      <c r="K128" s="70"/>
    </row>
    <row r="129" spans="1:11" ht="15" thickBot="1" x14ac:dyDescent="0.4">
      <c r="A129" s="72">
        <v>33</v>
      </c>
      <c r="B129" s="73" t="s">
        <v>187</v>
      </c>
      <c r="C129" s="26" t="s">
        <v>187</v>
      </c>
      <c r="D129" s="42"/>
      <c r="E129" s="51"/>
      <c r="F129" s="52"/>
      <c r="G129" s="71" t="s">
        <v>13</v>
      </c>
      <c r="H129" s="70">
        <v>20</v>
      </c>
      <c r="I129" s="65">
        <v>5</v>
      </c>
      <c r="J129" s="66"/>
      <c r="K129" s="70">
        <f>J129*H129</f>
        <v>0</v>
      </c>
    </row>
    <row r="130" spans="1:11" ht="15" thickBot="1" x14ac:dyDescent="0.4">
      <c r="A130" s="72"/>
      <c r="B130" s="73"/>
      <c r="C130" s="25" t="s">
        <v>188</v>
      </c>
      <c r="D130" s="42" t="s">
        <v>189</v>
      </c>
      <c r="E130" s="51"/>
      <c r="F130" s="52"/>
      <c r="G130" s="71"/>
      <c r="H130" s="70"/>
      <c r="I130" s="65"/>
      <c r="J130" s="66"/>
      <c r="K130" s="70"/>
    </row>
    <row r="131" spans="1:11" ht="15" thickBot="1" x14ac:dyDescent="0.4">
      <c r="A131" s="72"/>
      <c r="B131" s="73"/>
      <c r="C131" s="25" t="s">
        <v>190</v>
      </c>
      <c r="D131" s="42" t="s">
        <v>191</v>
      </c>
      <c r="E131" s="51"/>
      <c r="F131" s="52"/>
      <c r="G131" s="71"/>
      <c r="H131" s="70"/>
      <c r="I131" s="65"/>
      <c r="J131" s="66"/>
      <c r="K131" s="70"/>
    </row>
    <row r="132" spans="1:11" ht="15" thickBot="1" x14ac:dyDescent="0.4">
      <c r="A132" s="72"/>
      <c r="B132" s="73"/>
      <c r="C132" s="25" t="s">
        <v>192</v>
      </c>
      <c r="D132" s="42" t="s">
        <v>193</v>
      </c>
      <c r="E132" s="51"/>
      <c r="F132" s="52"/>
      <c r="G132" s="71"/>
      <c r="H132" s="70"/>
      <c r="I132" s="65"/>
      <c r="J132" s="66"/>
      <c r="K132" s="70"/>
    </row>
    <row r="133" spans="1:11" ht="15" thickBot="1" x14ac:dyDescent="0.4">
      <c r="A133" s="72">
        <v>34</v>
      </c>
      <c r="B133" s="73" t="s">
        <v>194</v>
      </c>
      <c r="C133" s="24" t="s">
        <v>194</v>
      </c>
      <c r="D133" s="42"/>
      <c r="E133" s="51"/>
      <c r="F133" s="52"/>
      <c r="G133" s="71" t="s">
        <v>13</v>
      </c>
      <c r="H133" s="70">
        <v>20</v>
      </c>
      <c r="I133" s="65">
        <v>3</v>
      </c>
      <c r="J133" s="66"/>
      <c r="K133" s="70">
        <f>J133*H133</f>
        <v>0</v>
      </c>
    </row>
    <row r="134" spans="1:11" ht="15" thickBot="1" x14ac:dyDescent="0.4">
      <c r="A134" s="72"/>
      <c r="B134" s="73"/>
      <c r="C134" s="25" t="s">
        <v>195</v>
      </c>
      <c r="D134" s="42" t="s">
        <v>196</v>
      </c>
      <c r="E134" s="51"/>
      <c r="F134" s="52"/>
      <c r="G134" s="71"/>
      <c r="H134" s="70"/>
      <c r="I134" s="65"/>
      <c r="J134" s="66"/>
      <c r="K134" s="70"/>
    </row>
    <row r="135" spans="1:11" ht="15" thickBot="1" x14ac:dyDescent="0.4">
      <c r="A135" s="72"/>
      <c r="B135" s="73"/>
      <c r="C135" s="25" t="s">
        <v>197</v>
      </c>
      <c r="D135" s="42" t="s">
        <v>198</v>
      </c>
      <c r="E135" s="51"/>
      <c r="F135" s="52"/>
      <c r="G135" s="71"/>
      <c r="H135" s="70"/>
      <c r="I135" s="65"/>
      <c r="J135" s="66"/>
      <c r="K135" s="70"/>
    </row>
    <row r="136" spans="1:11" ht="15" thickBot="1" x14ac:dyDescent="0.4">
      <c r="A136" s="72"/>
      <c r="B136" s="73"/>
      <c r="C136" s="25" t="s">
        <v>199</v>
      </c>
      <c r="D136" s="42" t="s">
        <v>200</v>
      </c>
      <c r="E136" s="51"/>
      <c r="F136" s="52"/>
      <c r="G136" s="71"/>
      <c r="H136" s="70"/>
      <c r="I136" s="65"/>
      <c r="J136" s="66"/>
      <c r="K136" s="70"/>
    </row>
    <row r="137" spans="1:11" ht="15" thickBot="1" x14ac:dyDescent="0.4">
      <c r="A137" s="72"/>
      <c r="B137" s="73"/>
      <c r="C137" s="25" t="s">
        <v>153</v>
      </c>
      <c r="D137" s="42" t="s">
        <v>201</v>
      </c>
      <c r="E137" s="51"/>
      <c r="F137" s="52"/>
      <c r="G137" s="71"/>
      <c r="H137" s="70"/>
      <c r="I137" s="65"/>
      <c r="J137" s="66"/>
      <c r="K137" s="70"/>
    </row>
    <row r="138" spans="1:11" ht="15" thickBot="1" x14ac:dyDescent="0.4">
      <c r="A138" s="72">
        <v>35</v>
      </c>
      <c r="B138" s="73" t="s">
        <v>202</v>
      </c>
      <c r="C138" s="24" t="s">
        <v>203</v>
      </c>
      <c r="D138" s="42"/>
      <c r="E138" s="51"/>
      <c r="F138" s="52"/>
      <c r="G138" s="71" t="s">
        <v>72</v>
      </c>
      <c r="H138" s="70">
        <v>10</v>
      </c>
      <c r="I138" s="65">
        <v>5</v>
      </c>
      <c r="J138" s="66"/>
      <c r="K138" s="70">
        <f>J138*H138</f>
        <v>0</v>
      </c>
    </row>
    <row r="139" spans="1:11" ht="15" thickBot="1" x14ac:dyDescent="0.4">
      <c r="A139" s="72"/>
      <c r="B139" s="73"/>
      <c r="C139" s="25" t="s">
        <v>204</v>
      </c>
      <c r="D139" s="45">
        <v>933</v>
      </c>
      <c r="E139" s="51"/>
      <c r="F139" s="52"/>
      <c r="G139" s="71"/>
      <c r="H139" s="70"/>
      <c r="I139" s="65"/>
      <c r="J139" s="66"/>
      <c r="K139" s="70"/>
    </row>
    <row r="140" spans="1:11" ht="15" thickBot="1" x14ac:dyDescent="0.4">
      <c r="A140" s="72"/>
      <c r="B140" s="73"/>
      <c r="C140" s="25" t="s">
        <v>205</v>
      </c>
      <c r="D140" s="45">
        <v>10</v>
      </c>
      <c r="E140" s="51"/>
      <c r="F140" s="52"/>
      <c r="G140" s="71"/>
      <c r="H140" s="70"/>
      <c r="I140" s="65"/>
      <c r="J140" s="66"/>
      <c r="K140" s="70"/>
    </row>
    <row r="141" spans="1:11" ht="15" thickBot="1" x14ac:dyDescent="0.4">
      <c r="A141" s="72"/>
      <c r="B141" s="73"/>
      <c r="C141" s="25" t="s">
        <v>206</v>
      </c>
      <c r="D141" s="45">
        <v>40</v>
      </c>
      <c r="E141" s="51"/>
      <c r="F141" s="52"/>
      <c r="G141" s="71"/>
      <c r="H141" s="70"/>
      <c r="I141" s="65"/>
      <c r="J141" s="66"/>
      <c r="K141" s="70"/>
    </row>
    <row r="142" spans="1:11" ht="15" thickBot="1" x14ac:dyDescent="0.4">
      <c r="A142" s="72"/>
      <c r="B142" s="73"/>
      <c r="C142" s="25" t="s">
        <v>188</v>
      </c>
      <c r="D142" s="42" t="s">
        <v>157</v>
      </c>
      <c r="E142" s="51"/>
      <c r="F142" s="52"/>
      <c r="G142" s="71"/>
      <c r="H142" s="70"/>
      <c r="I142" s="65"/>
      <c r="J142" s="66"/>
      <c r="K142" s="70"/>
    </row>
    <row r="143" spans="1:11" ht="15" thickBot="1" x14ac:dyDescent="0.4">
      <c r="A143" s="72"/>
      <c r="B143" s="73"/>
      <c r="C143" s="25" t="s">
        <v>42</v>
      </c>
      <c r="D143" s="42" t="s">
        <v>207</v>
      </c>
      <c r="E143" s="51"/>
      <c r="F143" s="52"/>
      <c r="G143" s="71"/>
      <c r="H143" s="70"/>
      <c r="I143" s="65"/>
      <c r="J143" s="66"/>
      <c r="K143" s="70"/>
    </row>
    <row r="144" spans="1:11" ht="15" thickBot="1" x14ac:dyDescent="0.4">
      <c r="A144" s="72">
        <v>36</v>
      </c>
      <c r="B144" s="73" t="s">
        <v>208</v>
      </c>
      <c r="C144" s="24" t="s">
        <v>208</v>
      </c>
      <c r="D144" s="42"/>
      <c r="E144" s="51"/>
      <c r="F144" s="52"/>
      <c r="G144" s="71" t="s">
        <v>13</v>
      </c>
      <c r="H144" s="70">
        <v>6</v>
      </c>
      <c r="I144" s="65">
        <v>6</v>
      </c>
      <c r="J144" s="66"/>
      <c r="K144" s="70">
        <f>J144*H144</f>
        <v>0</v>
      </c>
    </row>
    <row r="145" spans="1:11" ht="15" thickBot="1" x14ac:dyDescent="0.4">
      <c r="A145" s="72"/>
      <c r="B145" s="73"/>
      <c r="C145" s="25" t="s">
        <v>153</v>
      </c>
      <c r="D145" s="42" t="s">
        <v>209</v>
      </c>
      <c r="E145" s="51"/>
      <c r="F145" s="52"/>
      <c r="G145" s="71"/>
      <c r="H145" s="70"/>
      <c r="I145" s="65"/>
      <c r="J145" s="66"/>
      <c r="K145" s="70"/>
    </row>
    <row r="146" spans="1:11" ht="15" thickBot="1" x14ac:dyDescent="0.4">
      <c r="A146" s="72"/>
      <c r="B146" s="73"/>
      <c r="C146" s="25" t="s">
        <v>210</v>
      </c>
      <c r="D146" s="42" t="s">
        <v>211</v>
      </c>
      <c r="E146" s="51"/>
      <c r="F146" s="52"/>
      <c r="G146" s="71"/>
      <c r="H146" s="70"/>
      <c r="I146" s="65"/>
      <c r="J146" s="66"/>
      <c r="K146" s="70"/>
    </row>
    <row r="147" spans="1:11" ht="15" thickBot="1" x14ac:dyDescent="0.4">
      <c r="A147" s="72"/>
      <c r="B147" s="73"/>
      <c r="C147" s="25" t="s">
        <v>212</v>
      </c>
      <c r="D147" s="42" t="s">
        <v>213</v>
      </c>
      <c r="E147" s="51"/>
      <c r="F147" s="52"/>
      <c r="G147" s="71"/>
      <c r="H147" s="70"/>
      <c r="I147" s="65"/>
      <c r="J147" s="66"/>
      <c r="K147" s="70"/>
    </row>
    <row r="148" spans="1:11" ht="15" thickBot="1" x14ac:dyDescent="0.4">
      <c r="A148" s="72">
        <v>37</v>
      </c>
      <c r="B148" s="73" t="s">
        <v>214</v>
      </c>
      <c r="C148" s="24" t="s">
        <v>214</v>
      </c>
      <c r="D148" s="42"/>
      <c r="E148" s="51"/>
      <c r="F148" s="52"/>
      <c r="G148" s="71" t="s">
        <v>13</v>
      </c>
      <c r="H148" s="70">
        <v>10</v>
      </c>
      <c r="I148" s="65">
        <v>7</v>
      </c>
      <c r="J148" s="66"/>
      <c r="K148" s="70">
        <f>J148*H148</f>
        <v>0</v>
      </c>
    </row>
    <row r="149" spans="1:11" ht="15" thickBot="1" x14ac:dyDescent="0.4">
      <c r="A149" s="72"/>
      <c r="B149" s="73"/>
      <c r="C149" s="25" t="s">
        <v>215</v>
      </c>
      <c r="D149" s="42" t="s">
        <v>216</v>
      </c>
      <c r="E149" s="51"/>
      <c r="F149" s="52"/>
      <c r="G149" s="71"/>
      <c r="H149" s="70"/>
      <c r="I149" s="65"/>
      <c r="J149" s="66"/>
      <c r="K149" s="70"/>
    </row>
    <row r="150" spans="1:11" ht="15" thickBot="1" x14ac:dyDescent="0.4">
      <c r="A150" s="72"/>
      <c r="B150" s="73"/>
      <c r="C150" s="25" t="s">
        <v>199</v>
      </c>
      <c r="D150" s="42" t="s">
        <v>217</v>
      </c>
      <c r="E150" s="51"/>
      <c r="F150" s="52"/>
      <c r="G150" s="71"/>
      <c r="H150" s="70"/>
      <c r="I150" s="65"/>
      <c r="J150" s="66"/>
      <c r="K150" s="70"/>
    </row>
    <row r="151" spans="1:11" ht="15" thickBot="1" x14ac:dyDescent="0.4">
      <c r="A151" s="72"/>
      <c r="B151" s="73"/>
      <c r="C151" s="25" t="s">
        <v>218</v>
      </c>
      <c r="D151" s="42" t="s">
        <v>219</v>
      </c>
      <c r="E151" s="51"/>
      <c r="F151" s="52"/>
      <c r="G151" s="71"/>
      <c r="H151" s="70"/>
      <c r="I151" s="65"/>
      <c r="J151" s="66"/>
      <c r="K151" s="70"/>
    </row>
    <row r="152" spans="1:11" ht="15" thickBot="1" x14ac:dyDescent="0.4">
      <c r="A152" s="72">
        <v>38</v>
      </c>
      <c r="B152" s="73" t="s">
        <v>220</v>
      </c>
      <c r="C152" s="24" t="s">
        <v>220</v>
      </c>
      <c r="D152" s="42"/>
      <c r="E152" s="51"/>
      <c r="F152" s="52"/>
      <c r="G152" s="71" t="s">
        <v>72</v>
      </c>
      <c r="H152" s="70">
        <v>10</v>
      </c>
      <c r="I152" s="65">
        <v>6</v>
      </c>
      <c r="J152" s="66"/>
      <c r="K152" s="70">
        <f>J152*H152</f>
        <v>0</v>
      </c>
    </row>
    <row r="153" spans="1:11" ht="15" thickBot="1" x14ac:dyDescent="0.4">
      <c r="A153" s="72"/>
      <c r="B153" s="73"/>
      <c r="C153" s="25" t="s">
        <v>42</v>
      </c>
      <c r="D153" s="42" t="s">
        <v>221</v>
      </c>
      <c r="E153" s="51"/>
      <c r="F153" s="52"/>
      <c r="G153" s="71"/>
      <c r="H153" s="70"/>
      <c r="I153" s="65"/>
      <c r="J153" s="66"/>
      <c r="K153" s="70"/>
    </row>
    <row r="154" spans="1:11" ht="15" thickBot="1" x14ac:dyDescent="0.4">
      <c r="A154" s="72"/>
      <c r="B154" s="73"/>
      <c r="C154" s="25" t="s">
        <v>197</v>
      </c>
      <c r="D154" s="42" t="s">
        <v>239</v>
      </c>
      <c r="E154" s="51"/>
      <c r="F154" s="52"/>
      <c r="G154" s="71"/>
      <c r="H154" s="70"/>
      <c r="I154" s="65"/>
      <c r="J154" s="66"/>
      <c r="K154" s="70"/>
    </row>
    <row r="155" spans="1:11" ht="15" thickBot="1" x14ac:dyDescent="0.4">
      <c r="A155" s="72"/>
      <c r="B155" s="73"/>
      <c r="C155" s="25" t="s">
        <v>153</v>
      </c>
      <c r="D155" s="42" t="s">
        <v>222</v>
      </c>
      <c r="E155" s="51"/>
      <c r="F155" s="52"/>
      <c r="G155" s="71"/>
      <c r="H155" s="70"/>
      <c r="I155" s="65"/>
      <c r="J155" s="66"/>
      <c r="K155" s="70"/>
    </row>
    <row r="156" spans="1:11" ht="15" thickBot="1" x14ac:dyDescent="0.4">
      <c r="A156" s="72"/>
      <c r="B156" s="73"/>
      <c r="C156" s="25" t="s">
        <v>199</v>
      </c>
      <c r="D156" s="42" t="s">
        <v>223</v>
      </c>
      <c r="E156" s="51"/>
      <c r="F156" s="52"/>
      <c r="G156" s="71"/>
      <c r="H156" s="70"/>
      <c r="I156" s="65"/>
      <c r="J156" s="66"/>
      <c r="K156" s="70"/>
    </row>
    <row r="157" spans="1:11" ht="15" thickBot="1" x14ac:dyDescent="0.4">
      <c r="A157" s="72"/>
      <c r="B157" s="73"/>
      <c r="C157" s="25" t="s">
        <v>188</v>
      </c>
      <c r="D157" s="42" t="s">
        <v>224</v>
      </c>
      <c r="E157" s="51"/>
      <c r="F157" s="52"/>
      <c r="G157" s="71"/>
      <c r="H157" s="70"/>
      <c r="I157" s="65"/>
      <c r="J157" s="66"/>
      <c r="K157" s="70"/>
    </row>
    <row r="158" spans="1:11" x14ac:dyDescent="0.35">
      <c r="F158" s="61" t="s">
        <v>225</v>
      </c>
      <c r="G158" s="62"/>
      <c r="H158" s="62"/>
      <c r="I158" s="62"/>
      <c r="J158" s="62"/>
      <c r="K158" s="27">
        <f>ROUND(SUM(K5:K157),3)</f>
        <v>0</v>
      </c>
    </row>
    <row r="159" spans="1:11" x14ac:dyDescent="0.35">
      <c r="F159" s="62" t="s">
        <v>226</v>
      </c>
      <c r="G159" s="62"/>
      <c r="H159" s="62"/>
      <c r="I159" s="62"/>
      <c r="J159" s="62"/>
      <c r="K159" s="27">
        <f>(K158*1.21)-K158</f>
        <v>0</v>
      </c>
    </row>
    <row r="160" spans="1:11" x14ac:dyDescent="0.35">
      <c r="F160" s="62" t="s">
        <v>227</v>
      </c>
      <c r="G160" s="62"/>
      <c r="H160" s="62"/>
      <c r="I160" s="62"/>
      <c r="J160" s="62"/>
      <c r="K160" s="27">
        <f>ROUND(K158+K159,3)</f>
        <v>0</v>
      </c>
    </row>
    <row r="161" spans="1:11" x14ac:dyDescent="0.35">
      <c r="F161" s="63" t="s">
        <v>228</v>
      </c>
      <c r="G161" s="63"/>
      <c r="H161" s="63"/>
      <c r="I161" s="63"/>
      <c r="J161" s="63"/>
      <c r="K161" s="28"/>
    </row>
    <row r="162" spans="1:11" x14ac:dyDescent="0.35">
      <c r="F162" s="64" t="s">
        <v>229</v>
      </c>
      <c r="G162" s="64"/>
      <c r="H162" s="64"/>
      <c r="I162" s="64"/>
      <c r="J162" s="64"/>
      <c r="K162" s="27">
        <f>K158-ROUND(K158*K161,3)</f>
        <v>0</v>
      </c>
    </row>
    <row r="163" spans="1:11" x14ac:dyDescent="0.35">
      <c r="F163" s="64" t="s">
        <v>230</v>
      </c>
      <c r="G163" s="64"/>
      <c r="H163" s="64"/>
      <c r="I163" s="64"/>
      <c r="J163" s="64"/>
      <c r="K163" s="27">
        <f>K160- ROUND(K160*K161,3)</f>
        <v>0</v>
      </c>
    </row>
    <row r="164" spans="1:11" x14ac:dyDescent="0.35">
      <c r="I164" s="49"/>
    </row>
    <row r="165" spans="1:11" ht="49.5" customHeight="1" x14ac:dyDescent="0.35">
      <c r="A165" s="50">
        <v>1</v>
      </c>
      <c r="B165" s="53" t="s">
        <v>240</v>
      </c>
      <c r="C165" s="53"/>
      <c r="D165" s="53"/>
      <c r="E165" s="53"/>
      <c r="F165" s="53"/>
      <c r="G165" s="53"/>
      <c r="H165" s="53"/>
    </row>
    <row r="166" spans="1:11" ht="15.5" x14ac:dyDescent="0.35">
      <c r="A166" s="50">
        <v>2</v>
      </c>
      <c r="B166" s="57" t="s">
        <v>231</v>
      </c>
      <c r="C166" s="57"/>
      <c r="D166" s="57"/>
      <c r="E166" s="57"/>
      <c r="F166" s="57"/>
      <c r="G166" s="57"/>
      <c r="H166" s="57"/>
    </row>
    <row r="167" spans="1:11" ht="44.5" customHeight="1" x14ac:dyDescent="0.35">
      <c r="A167" s="50">
        <v>3</v>
      </c>
      <c r="B167" s="58" t="s">
        <v>241</v>
      </c>
      <c r="C167" s="58"/>
      <c r="D167" s="58"/>
      <c r="E167" s="58"/>
      <c r="F167" s="58"/>
      <c r="G167" s="58"/>
      <c r="H167" s="58"/>
    </row>
    <row r="168" spans="1:11" ht="71.5" customHeight="1" x14ac:dyDescent="0.35">
      <c r="A168" s="50">
        <v>4</v>
      </c>
      <c r="B168" s="59" t="s">
        <v>243</v>
      </c>
      <c r="C168" s="59"/>
      <c r="D168" s="59"/>
      <c r="E168" s="59"/>
      <c r="F168" s="59"/>
      <c r="G168" s="59"/>
      <c r="H168" s="59"/>
    </row>
    <row r="169" spans="1:11" ht="29.5" customHeight="1" x14ac:dyDescent="0.35">
      <c r="A169" s="50">
        <v>5</v>
      </c>
      <c r="B169" s="60" t="s">
        <v>232</v>
      </c>
      <c r="C169" s="60"/>
      <c r="D169" s="60"/>
      <c r="E169" s="60"/>
      <c r="F169" s="60"/>
      <c r="G169" s="60"/>
      <c r="H169" s="60"/>
    </row>
    <row r="170" spans="1:11" ht="50.5" customHeight="1" x14ac:dyDescent="0.35">
      <c r="A170" s="50">
        <v>6</v>
      </c>
      <c r="B170" s="53" t="s">
        <v>242</v>
      </c>
      <c r="C170" s="53"/>
      <c r="D170" s="53"/>
      <c r="E170" s="53"/>
      <c r="F170" s="53"/>
      <c r="G170" s="53"/>
      <c r="H170" s="53"/>
    </row>
    <row r="171" spans="1:11" ht="15.5" x14ac:dyDescent="0.35">
      <c r="A171" s="50">
        <v>7</v>
      </c>
      <c r="B171" s="53" t="s">
        <v>233</v>
      </c>
      <c r="C171" s="53"/>
      <c r="D171" s="53"/>
      <c r="E171" s="53"/>
      <c r="F171" s="53"/>
      <c r="G171" s="53"/>
      <c r="H171" s="53"/>
    </row>
    <row r="172" spans="1:11" ht="15.5" x14ac:dyDescent="0.35">
      <c r="A172" s="50" t="s">
        <v>234</v>
      </c>
      <c r="B172" s="53" t="s">
        <v>235</v>
      </c>
      <c r="C172" s="53"/>
      <c r="D172" s="53"/>
      <c r="E172" s="53"/>
      <c r="F172" s="53"/>
      <c r="G172" s="53"/>
      <c r="H172" s="53"/>
    </row>
    <row r="173" spans="1:11" ht="15.5" x14ac:dyDescent="0.35">
      <c r="A173" s="50" t="s">
        <v>236</v>
      </c>
      <c r="B173" s="53" t="s">
        <v>237</v>
      </c>
      <c r="C173" s="53"/>
      <c r="D173" s="53"/>
      <c r="E173" s="53"/>
      <c r="F173" s="53"/>
      <c r="G173" s="53"/>
      <c r="H173" s="53"/>
    </row>
  </sheetData>
  <sheetProtection algorithmName="SHA-512" hashValue="GZjNISQ9T4hW3udQ/7GNNbAylTS793VwuPUOElqnKEhmQFlLnyz/p8+pGNYiIAIiKVg6ITpy5MvvuDegBsQD1A==" saltValue="lto9Bvu9LVUoUg39sfzFog==" spinCount="100000" sheet="1" objects="1" scenarios="1"/>
  <mergeCells count="366">
    <mergeCell ref="A1:K1"/>
    <mergeCell ref="C3:D3"/>
    <mergeCell ref="A5:A10"/>
    <mergeCell ref="B5:B10"/>
    <mergeCell ref="G5:G10"/>
    <mergeCell ref="H5:H10"/>
    <mergeCell ref="I5:I10"/>
    <mergeCell ref="J5:J10"/>
    <mergeCell ref="K5:K10"/>
    <mergeCell ref="K11:K13"/>
    <mergeCell ref="A14:A17"/>
    <mergeCell ref="B14:B17"/>
    <mergeCell ref="G14:G17"/>
    <mergeCell ref="H14:H17"/>
    <mergeCell ref="I14:I17"/>
    <mergeCell ref="J14:J17"/>
    <mergeCell ref="K14:K17"/>
    <mergeCell ref="A11:A13"/>
    <mergeCell ref="B11:B13"/>
    <mergeCell ref="G11:G13"/>
    <mergeCell ref="H11:H13"/>
    <mergeCell ref="I11:I13"/>
    <mergeCell ref="J11:J13"/>
    <mergeCell ref="K18:K20"/>
    <mergeCell ref="A21:A24"/>
    <mergeCell ref="B21:B24"/>
    <mergeCell ref="G21:G24"/>
    <mergeCell ref="H21:H24"/>
    <mergeCell ref="I21:I24"/>
    <mergeCell ref="J21:J24"/>
    <mergeCell ref="K21:K24"/>
    <mergeCell ref="F18:F20"/>
    <mergeCell ref="E21:E24"/>
    <mergeCell ref="A18:A20"/>
    <mergeCell ref="B18:B20"/>
    <mergeCell ref="G18:G20"/>
    <mergeCell ref="H18:H20"/>
    <mergeCell ref="I18:I20"/>
    <mergeCell ref="J18:J20"/>
    <mergeCell ref="F21:F24"/>
    <mergeCell ref="K25:K29"/>
    <mergeCell ref="A30:A32"/>
    <mergeCell ref="B30:B32"/>
    <mergeCell ref="G30:G32"/>
    <mergeCell ref="H30:H32"/>
    <mergeCell ref="I30:I32"/>
    <mergeCell ref="J30:J32"/>
    <mergeCell ref="K30:K32"/>
    <mergeCell ref="A25:A29"/>
    <mergeCell ref="B25:B29"/>
    <mergeCell ref="G25:G29"/>
    <mergeCell ref="H25:H29"/>
    <mergeCell ref="I25:I29"/>
    <mergeCell ref="J25:J29"/>
    <mergeCell ref="E25:E29"/>
    <mergeCell ref="F25:F29"/>
    <mergeCell ref="E30:E32"/>
    <mergeCell ref="F30:F32"/>
    <mergeCell ref="K33:K35"/>
    <mergeCell ref="A36:A38"/>
    <mergeCell ref="B36:B38"/>
    <mergeCell ref="G36:G38"/>
    <mergeCell ref="H36:H38"/>
    <mergeCell ref="I36:I38"/>
    <mergeCell ref="J36:J38"/>
    <mergeCell ref="K36:K38"/>
    <mergeCell ref="E36:E38"/>
    <mergeCell ref="F36:F38"/>
    <mergeCell ref="A33:A35"/>
    <mergeCell ref="B33:B35"/>
    <mergeCell ref="G33:G35"/>
    <mergeCell ref="H33:H35"/>
    <mergeCell ref="I33:I35"/>
    <mergeCell ref="J33:J35"/>
    <mergeCell ref="E33:E35"/>
    <mergeCell ref="F33:F35"/>
    <mergeCell ref="K39:K42"/>
    <mergeCell ref="A43:A45"/>
    <mergeCell ref="B43:B45"/>
    <mergeCell ref="G43:G45"/>
    <mergeCell ref="H43:H45"/>
    <mergeCell ref="I43:I45"/>
    <mergeCell ref="J43:J45"/>
    <mergeCell ref="K43:K45"/>
    <mergeCell ref="E39:E42"/>
    <mergeCell ref="F39:F42"/>
    <mergeCell ref="A39:A42"/>
    <mergeCell ref="B39:B42"/>
    <mergeCell ref="G39:G42"/>
    <mergeCell ref="H39:H42"/>
    <mergeCell ref="I39:I42"/>
    <mergeCell ref="J39:J42"/>
    <mergeCell ref="K46:K49"/>
    <mergeCell ref="A50:A55"/>
    <mergeCell ref="B50:B55"/>
    <mergeCell ref="G50:G55"/>
    <mergeCell ref="H50:H55"/>
    <mergeCell ref="I50:I55"/>
    <mergeCell ref="J50:J55"/>
    <mergeCell ref="K50:K55"/>
    <mergeCell ref="A46:A49"/>
    <mergeCell ref="B46:B49"/>
    <mergeCell ref="G46:G49"/>
    <mergeCell ref="H46:H49"/>
    <mergeCell ref="I46:I49"/>
    <mergeCell ref="J46:J49"/>
    <mergeCell ref="K56:K59"/>
    <mergeCell ref="A60:A62"/>
    <mergeCell ref="B60:B62"/>
    <mergeCell ref="G60:G62"/>
    <mergeCell ref="H60:H62"/>
    <mergeCell ref="I60:I62"/>
    <mergeCell ref="J60:J62"/>
    <mergeCell ref="K60:K62"/>
    <mergeCell ref="E56:E59"/>
    <mergeCell ref="F56:F59"/>
    <mergeCell ref="A56:A59"/>
    <mergeCell ref="B56:B59"/>
    <mergeCell ref="G56:G59"/>
    <mergeCell ref="H56:H59"/>
    <mergeCell ref="I56:I59"/>
    <mergeCell ref="J56:J59"/>
    <mergeCell ref="K63:K65"/>
    <mergeCell ref="A66:A69"/>
    <mergeCell ref="B66:B69"/>
    <mergeCell ref="G66:G69"/>
    <mergeCell ref="H66:H69"/>
    <mergeCell ref="I66:I69"/>
    <mergeCell ref="J66:J69"/>
    <mergeCell ref="K66:K69"/>
    <mergeCell ref="A63:A65"/>
    <mergeCell ref="B63:B65"/>
    <mergeCell ref="G63:G65"/>
    <mergeCell ref="H63:H65"/>
    <mergeCell ref="I63:I65"/>
    <mergeCell ref="J63:J65"/>
    <mergeCell ref="K70:K73"/>
    <mergeCell ref="A74:A79"/>
    <mergeCell ref="B74:B79"/>
    <mergeCell ref="G74:G76"/>
    <mergeCell ref="H74:H76"/>
    <mergeCell ref="I74:I76"/>
    <mergeCell ref="J74:J76"/>
    <mergeCell ref="K74:K76"/>
    <mergeCell ref="G77:G79"/>
    <mergeCell ref="H77:H79"/>
    <mergeCell ref="A70:A73"/>
    <mergeCell ref="B70:B73"/>
    <mergeCell ref="G70:G73"/>
    <mergeCell ref="H70:H73"/>
    <mergeCell ref="I70:I73"/>
    <mergeCell ref="J70:J73"/>
    <mergeCell ref="E70:E73"/>
    <mergeCell ref="F70:F73"/>
    <mergeCell ref="J77:J79"/>
    <mergeCell ref="K77:K79"/>
    <mergeCell ref="A80:A84"/>
    <mergeCell ref="B80:B84"/>
    <mergeCell ref="G80:G84"/>
    <mergeCell ref="H80:H84"/>
    <mergeCell ref="I80:I84"/>
    <mergeCell ref="J80:J84"/>
    <mergeCell ref="K80:K84"/>
    <mergeCell ref="K85:K87"/>
    <mergeCell ref="A88:A91"/>
    <mergeCell ref="B88:B91"/>
    <mergeCell ref="G88:G91"/>
    <mergeCell ref="H88:H91"/>
    <mergeCell ref="I88:I91"/>
    <mergeCell ref="J88:J91"/>
    <mergeCell ref="K88:K91"/>
    <mergeCell ref="E85:E87"/>
    <mergeCell ref="F85:F87"/>
    <mergeCell ref="A85:A87"/>
    <mergeCell ref="B85:B87"/>
    <mergeCell ref="G85:G87"/>
    <mergeCell ref="H85:H87"/>
    <mergeCell ref="I85:I87"/>
    <mergeCell ref="J85:J87"/>
    <mergeCell ref="E80:E84"/>
    <mergeCell ref="K92:K95"/>
    <mergeCell ref="A96:A97"/>
    <mergeCell ref="B96:B97"/>
    <mergeCell ref="G96:G97"/>
    <mergeCell ref="H96:H97"/>
    <mergeCell ref="I96:I97"/>
    <mergeCell ref="J96:J97"/>
    <mergeCell ref="K96:K97"/>
    <mergeCell ref="A92:A95"/>
    <mergeCell ref="B92:B95"/>
    <mergeCell ref="G92:G95"/>
    <mergeCell ref="H92:H95"/>
    <mergeCell ref="I92:I95"/>
    <mergeCell ref="J92:J95"/>
    <mergeCell ref="K98:K101"/>
    <mergeCell ref="A102:A104"/>
    <mergeCell ref="B102:B104"/>
    <mergeCell ref="G102:G104"/>
    <mergeCell ref="H102:H104"/>
    <mergeCell ref="I102:I104"/>
    <mergeCell ref="J102:J104"/>
    <mergeCell ref="K102:K104"/>
    <mergeCell ref="E98:E101"/>
    <mergeCell ref="F98:F101"/>
    <mergeCell ref="A98:A101"/>
    <mergeCell ref="B98:B101"/>
    <mergeCell ref="G98:G101"/>
    <mergeCell ref="H98:H101"/>
    <mergeCell ref="I98:I101"/>
    <mergeCell ref="J98:J101"/>
    <mergeCell ref="K105:K107"/>
    <mergeCell ref="A108:A111"/>
    <mergeCell ref="B108:B111"/>
    <mergeCell ref="G108:G111"/>
    <mergeCell ref="H108:H111"/>
    <mergeCell ref="I108:I111"/>
    <mergeCell ref="J108:J111"/>
    <mergeCell ref="K108:K111"/>
    <mergeCell ref="A105:A107"/>
    <mergeCell ref="B105:B107"/>
    <mergeCell ref="G105:G107"/>
    <mergeCell ref="H105:H107"/>
    <mergeCell ref="I105:I107"/>
    <mergeCell ref="J105:J107"/>
    <mergeCell ref="K112:K115"/>
    <mergeCell ref="A116:A119"/>
    <mergeCell ref="B116:B119"/>
    <mergeCell ref="G116:G119"/>
    <mergeCell ref="H116:H119"/>
    <mergeCell ref="I116:I119"/>
    <mergeCell ref="J116:J119"/>
    <mergeCell ref="K116:K119"/>
    <mergeCell ref="E112:E115"/>
    <mergeCell ref="F112:F115"/>
    <mergeCell ref="A112:A115"/>
    <mergeCell ref="B112:B115"/>
    <mergeCell ref="G112:G115"/>
    <mergeCell ref="H112:H115"/>
    <mergeCell ref="I112:I115"/>
    <mergeCell ref="J112:J115"/>
    <mergeCell ref="K120:K123"/>
    <mergeCell ref="A124:A128"/>
    <mergeCell ref="B124:B128"/>
    <mergeCell ref="A129:A132"/>
    <mergeCell ref="B129:B132"/>
    <mergeCell ref="I124:I128"/>
    <mergeCell ref="A120:A123"/>
    <mergeCell ref="B120:B123"/>
    <mergeCell ref="G120:G123"/>
    <mergeCell ref="H120:H123"/>
    <mergeCell ref="I120:I123"/>
    <mergeCell ref="J120:J123"/>
    <mergeCell ref="K124:K128"/>
    <mergeCell ref="I129:I132"/>
    <mergeCell ref="J129:J132"/>
    <mergeCell ref="K129:K132"/>
    <mergeCell ref="A148:A151"/>
    <mergeCell ref="B148:B151"/>
    <mergeCell ref="A152:A157"/>
    <mergeCell ref="B152:B157"/>
    <mergeCell ref="G124:G128"/>
    <mergeCell ref="G129:G132"/>
    <mergeCell ref="G133:G137"/>
    <mergeCell ref="G138:G143"/>
    <mergeCell ref="G144:G147"/>
    <mergeCell ref="G148:G151"/>
    <mergeCell ref="A133:A137"/>
    <mergeCell ref="B133:B137"/>
    <mergeCell ref="A138:A143"/>
    <mergeCell ref="B138:B143"/>
    <mergeCell ref="A144:A147"/>
    <mergeCell ref="B144:B147"/>
    <mergeCell ref="E144:E147"/>
    <mergeCell ref="F144:F147"/>
    <mergeCell ref="E148:E151"/>
    <mergeCell ref="F148:F151"/>
    <mergeCell ref="E152:E157"/>
    <mergeCell ref="F152:F157"/>
    <mergeCell ref="E129:E132"/>
    <mergeCell ref="F129:F132"/>
    <mergeCell ref="I133:I137"/>
    <mergeCell ref="J133:J137"/>
    <mergeCell ref="K133:K137"/>
    <mergeCell ref="G152:G157"/>
    <mergeCell ref="H124:H128"/>
    <mergeCell ref="H129:H132"/>
    <mergeCell ref="H133:H137"/>
    <mergeCell ref="H138:H143"/>
    <mergeCell ref="H144:H147"/>
    <mergeCell ref="H148:H151"/>
    <mergeCell ref="H152:H157"/>
    <mergeCell ref="K148:K151"/>
    <mergeCell ref="I152:I157"/>
    <mergeCell ref="J152:J157"/>
    <mergeCell ref="K152:K157"/>
    <mergeCell ref="I138:I143"/>
    <mergeCell ref="J138:J143"/>
    <mergeCell ref="K138:K143"/>
    <mergeCell ref="I144:I147"/>
    <mergeCell ref="J144:J147"/>
    <mergeCell ref="K144:K147"/>
    <mergeCell ref="B173:H173"/>
    <mergeCell ref="E5:E10"/>
    <mergeCell ref="F5:F10"/>
    <mergeCell ref="E11:E13"/>
    <mergeCell ref="F11:F13"/>
    <mergeCell ref="E14:E17"/>
    <mergeCell ref="F14:F17"/>
    <mergeCell ref="E18:E20"/>
    <mergeCell ref="B165:H165"/>
    <mergeCell ref="B166:H166"/>
    <mergeCell ref="B167:H167"/>
    <mergeCell ref="B168:H168"/>
    <mergeCell ref="B169:H169"/>
    <mergeCell ref="B170:H170"/>
    <mergeCell ref="F158:J158"/>
    <mergeCell ref="F159:J159"/>
    <mergeCell ref="F160:J160"/>
    <mergeCell ref="F161:J161"/>
    <mergeCell ref="F162:J162"/>
    <mergeCell ref="F163:J163"/>
    <mergeCell ref="I148:I151"/>
    <mergeCell ref="J148:J151"/>
    <mergeCell ref="J124:J128"/>
    <mergeCell ref="I77:I79"/>
    <mergeCell ref="B171:H171"/>
    <mergeCell ref="B172:H172"/>
    <mergeCell ref="E60:E62"/>
    <mergeCell ref="F60:F62"/>
    <mergeCell ref="E63:E65"/>
    <mergeCell ref="F63:F65"/>
    <mergeCell ref="E66:E69"/>
    <mergeCell ref="F66:F69"/>
    <mergeCell ref="E43:E45"/>
    <mergeCell ref="F43:F45"/>
    <mergeCell ref="E46:E49"/>
    <mergeCell ref="F46:F49"/>
    <mergeCell ref="E50:E55"/>
    <mergeCell ref="F50:F55"/>
    <mergeCell ref="E88:E91"/>
    <mergeCell ref="F88:F91"/>
    <mergeCell ref="E92:E95"/>
    <mergeCell ref="F92:F95"/>
    <mergeCell ref="E96:E97"/>
    <mergeCell ref="F96:F97"/>
    <mergeCell ref="E74:E76"/>
    <mergeCell ref="F74:F76"/>
    <mergeCell ref="E77:E79"/>
    <mergeCell ref="F77:F79"/>
    <mergeCell ref="E133:E137"/>
    <mergeCell ref="F133:F137"/>
    <mergeCell ref="E138:E143"/>
    <mergeCell ref="F138:F143"/>
    <mergeCell ref="F80:F84"/>
    <mergeCell ref="E116:E119"/>
    <mergeCell ref="F116:F119"/>
    <mergeCell ref="E120:E123"/>
    <mergeCell ref="F120:F123"/>
    <mergeCell ref="E124:E128"/>
    <mergeCell ref="F124:F128"/>
    <mergeCell ref="E102:E104"/>
    <mergeCell ref="F102:F104"/>
    <mergeCell ref="E105:E107"/>
    <mergeCell ref="F105:F107"/>
    <mergeCell ref="E108:E111"/>
    <mergeCell ref="F108:F111"/>
  </mergeCells>
  <dataValidations count="1">
    <dataValidation type="decimal" operator="greaterThanOrEqual" allowBlank="1" showInputMessage="1" showErrorMessage="1" sqref="K5 K11 K14 K18 K21 K25 K30 K33 K36 K39 K43 K46 K50 K56 K60 K63 K66 K70 K74 K77 K80 K85 K88 K92 K96 K98 K102 K105 K108 K112 K116 K120" xr:uid="{4334A2CE-9929-4273-A69D-298DDE117B82}">
      <formula1>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E12D40AC68FE1A44AD576C5BA07A48C2" ma:contentTypeVersion="3" ma:contentTypeDescription="Kurkite naują dokumentą." ma:contentTypeScope="" ma:versionID="af7748e25930556d6e4d5fe21244a8c7">
  <xsd:schema xmlns:xsd="http://www.w3.org/2001/XMLSchema" xmlns:xs="http://www.w3.org/2001/XMLSchema" xmlns:p="http://schemas.microsoft.com/office/2006/metadata/properties" xmlns:ns2="26b72237-3ddf-475e-9d78-9febc35f0001" targetNamespace="http://schemas.microsoft.com/office/2006/metadata/properties" ma:root="true" ma:fieldsID="e305ce577f332c45fd3ab2ee22fa1037" ns2:_="">
    <xsd:import namespace="26b72237-3ddf-475e-9d78-9febc35f000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b72237-3ddf-475e-9d78-9febc35f0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467BFF-3A0E-4189-9572-9CE3CDD66317}">
  <ds:schemaRefs>
    <ds:schemaRef ds:uri="http://schemas.microsoft.com/sharepoint/v3/contenttype/forms"/>
  </ds:schemaRefs>
</ds:datastoreItem>
</file>

<file path=customXml/itemProps2.xml><?xml version="1.0" encoding="utf-8"?>
<ds:datastoreItem xmlns:ds="http://schemas.openxmlformats.org/officeDocument/2006/customXml" ds:itemID="{F8605346-76B7-4A15-8E61-E85C9FE140F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6D82179-4B43-43F1-857A-DC2656A867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b72237-3ddf-475e-9d78-9febc35f00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Prekių TS, preliminarūs kiekiai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 Midvikis</dc:creator>
  <cp:lastModifiedBy>Vaida Sakalauskienė</cp:lastModifiedBy>
  <dcterms:created xsi:type="dcterms:W3CDTF">2015-06-05T18:17:20Z</dcterms:created>
  <dcterms:modified xsi:type="dcterms:W3CDTF">2025-09-04T07:56:27Z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0x010100E12D40AC68FE1A44AD576C5BA07A48C2</vt:lpwstr>
  </property>
</Properties>
</file>